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ЭтаКнига" defaultThemeVersion="124226"/>
  <bookViews>
    <workbookView xWindow="-12" yWindow="-12" windowWidth="20736" windowHeight="4812" tabRatio="807" activeTab="4"/>
  </bookViews>
  <sheets>
    <sheet name="1 " sheetId="108" r:id="rId1"/>
    <sheet name="2  " sheetId="112" r:id="rId2"/>
    <sheet name="3" sheetId="119" r:id="rId3"/>
    <sheet name="4" sheetId="120" r:id="rId4"/>
    <sheet name="5" sheetId="113" r:id="rId5"/>
    <sheet name="6" sheetId="115" r:id="rId6"/>
    <sheet name="7" sheetId="118" r:id="rId7"/>
    <sheet name="8" sheetId="116" r:id="rId8"/>
    <sheet name="9" sheetId="114" r:id="rId9"/>
    <sheet name="10" sheetId="117" r:id="rId10"/>
  </sheets>
  <definedNames>
    <definedName name="_xlnm.Print_Area" localSheetId="0">'1 '!$A$1:$E$21</definedName>
    <definedName name="_xlnm.Print_Area" localSheetId="1">'2  '!$A$1:$F$97</definedName>
    <definedName name="_xlnm.Print_Area" localSheetId="2">'3'!$A$1:$H$945</definedName>
    <definedName name="_xlnm.Print_Area" localSheetId="3">'4'!$A$1:$I$971</definedName>
    <definedName name="_xlnm.Print_Area" localSheetId="4">'5'!$A$1:$F$321</definedName>
    <definedName name="_xlnm.Print_Area" localSheetId="7">'8'!$A$1:$K$19</definedName>
  </definedNames>
  <calcPr calcId="145621"/>
</workbook>
</file>

<file path=xl/calcChain.xml><?xml version="1.0" encoding="utf-8"?>
<calcChain xmlns="http://schemas.openxmlformats.org/spreadsheetml/2006/main">
  <c r="D169" i="113" l="1"/>
  <c r="D161" i="113"/>
  <c r="H117" i="120" l="1"/>
  <c r="I117" i="120"/>
  <c r="G117" i="120"/>
  <c r="G439" i="119"/>
  <c r="G438" i="119" s="1"/>
  <c r="H439" i="119"/>
  <c r="H438" i="119" s="1"/>
  <c r="F32" i="119"/>
  <c r="F30" i="119"/>
  <c r="F581" i="119"/>
  <c r="C20" i="108"/>
  <c r="D37" i="112"/>
  <c r="D276" i="113"/>
  <c r="D165" i="113"/>
  <c r="D280" i="113"/>
  <c r="D285" i="113"/>
  <c r="G98" i="120" s="1"/>
  <c r="D283" i="113"/>
  <c r="B14" i="118"/>
  <c r="D217" i="113"/>
  <c r="D93" i="113"/>
  <c r="F145" i="119" l="1"/>
  <c r="D243" i="113"/>
  <c r="D47" i="112"/>
  <c r="D53" i="112"/>
  <c r="E43" i="113"/>
  <c r="F43" i="113"/>
  <c r="D44" i="113"/>
  <c r="D43" i="113"/>
  <c r="D41" i="113"/>
  <c r="E40" i="113"/>
  <c r="F40" i="113"/>
  <c r="D40" i="113"/>
  <c r="D38" i="113"/>
  <c r="D39" i="113"/>
  <c r="E34" i="113"/>
  <c r="F34" i="113"/>
  <c r="D34" i="113"/>
  <c r="E31" i="113"/>
  <c r="F31" i="113"/>
  <c r="D31" i="113"/>
  <c r="F430" i="119" s="1"/>
  <c r="D29" i="113"/>
  <c r="D30" i="113"/>
  <c r="G38" i="112"/>
  <c r="D37" i="113" l="1"/>
  <c r="G767" i="120"/>
  <c r="F437" i="119"/>
  <c r="F436" i="119" s="1"/>
  <c r="F435" i="119" s="1"/>
  <c r="F434" i="119" s="1"/>
  <c r="G770" i="120"/>
  <c r="F440" i="119"/>
  <c r="F439" i="119" s="1"/>
  <c r="F438" i="119" s="1"/>
  <c r="G760" i="120"/>
  <c r="F433" i="119"/>
  <c r="G763" i="120"/>
  <c r="D28" i="113"/>
  <c r="H951" i="119"/>
  <c r="H952" i="119" s="1"/>
  <c r="G951" i="119"/>
  <c r="G952" i="119" s="1"/>
  <c r="H801" i="119"/>
  <c r="H800" i="119"/>
  <c r="H798" i="119"/>
  <c r="I533" i="120" s="1"/>
  <c r="I536" i="120"/>
  <c r="I535" i="120"/>
  <c r="H825" i="119"/>
  <c r="G825" i="119"/>
  <c r="F825" i="119"/>
  <c r="H823" i="119"/>
  <c r="G823" i="119"/>
  <c r="G822" i="119" s="1"/>
  <c r="F823" i="119"/>
  <c r="F822" i="119"/>
  <c r="H820" i="119"/>
  <c r="H819" i="119" s="1"/>
  <c r="G820" i="119"/>
  <c r="G819" i="119" s="1"/>
  <c r="F820" i="119"/>
  <c r="F819" i="119" s="1"/>
  <c r="H817" i="119"/>
  <c r="H816" i="119" s="1"/>
  <c r="G817" i="119"/>
  <c r="G816" i="119" s="1"/>
  <c r="F817" i="119"/>
  <c r="F816" i="119" s="1"/>
  <c r="H557" i="120"/>
  <c r="I557" i="120"/>
  <c r="G557" i="120"/>
  <c r="H559" i="120"/>
  <c r="I559" i="120"/>
  <c r="G559" i="120"/>
  <c r="G556" i="120" s="1"/>
  <c r="H554" i="120"/>
  <c r="H553" i="120" s="1"/>
  <c r="I554" i="120"/>
  <c r="I553" i="120" s="1"/>
  <c r="G554" i="120"/>
  <c r="G553" i="120" s="1"/>
  <c r="I976" i="120"/>
  <c r="H976" i="120"/>
  <c r="H977" i="120" s="1"/>
  <c r="H551" i="120"/>
  <c r="H550" i="120" s="1"/>
  <c r="I551" i="120"/>
  <c r="I550" i="120" s="1"/>
  <c r="G551" i="120"/>
  <c r="G550" i="120" s="1"/>
  <c r="G549" i="120" s="1"/>
  <c r="G548" i="120" s="1"/>
  <c r="A564" i="120"/>
  <c r="F225" i="113"/>
  <c r="F227" i="113"/>
  <c r="F308" i="113"/>
  <c r="F229" i="113"/>
  <c r="H556" i="120" l="1"/>
  <c r="H549" i="120" s="1"/>
  <c r="H548" i="120" s="1"/>
  <c r="H822" i="119"/>
  <c r="H815" i="119" s="1"/>
  <c r="H814" i="119" s="1"/>
  <c r="G815" i="119"/>
  <c r="G814" i="119" s="1"/>
  <c r="F815" i="119"/>
  <c r="F814" i="119" s="1"/>
  <c r="I556" i="120"/>
  <c r="I549" i="120" s="1"/>
  <c r="I548" i="120" s="1"/>
  <c r="D267" i="113" l="1"/>
  <c r="E20" i="108" l="1"/>
  <c r="D20" i="108"/>
  <c r="D13" i="108"/>
  <c r="D19" i="108" s="1"/>
  <c r="G785" i="119" l="1"/>
  <c r="H785" i="119"/>
  <c r="H520" i="120"/>
  <c r="I520" i="120"/>
  <c r="G520" i="120"/>
  <c r="H767" i="120"/>
  <c r="H766" i="120" s="1"/>
  <c r="H765" i="120" s="1"/>
  <c r="I767" i="120"/>
  <c r="I766" i="120" s="1"/>
  <c r="I765" i="120" s="1"/>
  <c r="G766" i="120"/>
  <c r="G765" i="120" s="1"/>
  <c r="H770" i="120"/>
  <c r="H769" i="120" s="1"/>
  <c r="H768" i="120" s="1"/>
  <c r="I770" i="120"/>
  <c r="I769" i="120" s="1"/>
  <c r="I768" i="120" s="1"/>
  <c r="H763" i="120"/>
  <c r="I763" i="120"/>
  <c r="H760" i="120"/>
  <c r="I760" i="120"/>
  <c r="J760" i="120"/>
  <c r="G436" i="119"/>
  <c r="G435" i="119" s="1"/>
  <c r="G434" i="119" s="1"/>
  <c r="H436" i="119"/>
  <c r="H435" i="119" s="1"/>
  <c r="H434" i="119" s="1"/>
  <c r="G433" i="119"/>
  <c r="H433" i="119"/>
  <c r="G430" i="119"/>
  <c r="H430" i="119"/>
  <c r="H764" i="120" l="1"/>
  <c r="I764" i="120"/>
  <c r="E53" i="112" l="1"/>
  <c r="F53" i="112"/>
  <c r="E308" i="113"/>
  <c r="D286" i="113"/>
  <c r="D258" i="113"/>
  <c r="H787" i="119"/>
  <c r="I522" i="120" s="1"/>
  <c r="E227" i="113"/>
  <c r="G787" i="119" s="1"/>
  <c r="H522" i="120" s="1"/>
  <c r="D61" i="113"/>
  <c r="D47" i="113"/>
  <c r="I228" i="113" l="1"/>
  <c r="H228" i="113"/>
  <c r="I38" i="113" l="1"/>
  <c r="E37" i="113"/>
  <c r="F37" i="113"/>
  <c r="G769" i="120" l="1"/>
  <c r="G768" i="120" s="1"/>
  <c r="G764" i="120" s="1"/>
  <c r="A566" i="120"/>
  <c r="H132" i="119" l="1"/>
  <c r="G132" i="119"/>
  <c r="G764" i="119"/>
  <c r="H764" i="119"/>
  <c r="F764" i="119"/>
  <c r="H515" i="120"/>
  <c r="I515" i="120"/>
  <c r="G515" i="120"/>
  <c r="H87" i="120"/>
  <c r="I87" i="120"/>
  <c r="J563" i="120"/>
  <c r="H570" i="120"/>
  <c r="H569" i="120" s="1"/>
  <c r="I570" i="120"/>
  <c r="I569" i="120" s="1"/>
  <c r="J570" i="120"/>
  <c r="G570" i="120"/>
  <c r="G569" i="120" s="1"/>
  <c r="A565" i="120"/>
  <c r="H833" i="119"/>
  <c r="G833" i="119"/>
  <c r="F833" i="119"/>
  <c r="H832" i="119"/>
  <c r="H831" i="119" s="1"/>
  <c r="H830" i="119" s="1"/>
  <c r="H829" i="119" s="1"/>
  <c r="H828" i="119" s="1"/>
  <c r="G832" i="119"/>
  <c r="G831" i="119" s="1"/>
  <c r="G830" i="119" s="1"/>
  <c r="G829" i="119" s="1"/>
  <c r="G828" i="119" s="1"/>
  <c r="F832" i="119"/>
  <c r="G568" i="120" s="1"/>
  <c r="G567" i="120" s="1"/>
  <c r="F785" i="119"/>
  <c r="F154" i="119"/>
  <c r="F42" i="119"/>
  <c r="D227" i="113"/>
  <c r="D256" i="113"/>
  <c r="G87" i="120" s="1"/>
  <c r="D253" i="113"/>
  <c r="D198" i="113"/>
  <c r="D308" i="113"/>
  <c r="I148" i="119" s="1"/>
  <c r="F787" i="119" l="1"/>
  <c r="G522" i="120" s="1"/>
  <c r="J229" i="113"/>
  <c r="I568" i="120"/>
  <c r="I567" i="120" s="1"/>
  <c r="I566" i="120" s="1"/>
  <c r="I565" i="120" s="1"/>
  <c r="I564" i="120" s="1"/>
  <c r="I563" i="120" s="1"/>
  <c r="H568" i="120"/>
  <c r="H567" i="120" s="1"/>
  <c r="H566" i="120" s="1"/>
  <c r="H565" i="120" s="1"/>
  <c r="H564" i="120" s="1"/>
  <c r="H563" i="120" s="1"/>
  <c r="F132" i="119"/>
  <c r="F831" i="119"/>
  <c r="F830" i="119" s="1"/>
  <c r="F829" i="119" s="1"/>
  <c r="F828" i="119" s="1"/>
  <c r="G566" i="120"/>
  <c r="G565" i="120" s="1"/>
  <c r="G564" i="120" s="1"/>
  <c r="G563" i="120" s="1"/>
  <c r="D90" i="112" l="1"/>
  <c r="D89" i="112"/>
  <c r="I705" i="120" l="1"/>
  <c r="H643" i="120" l="1"/>
  <c r="I643" i="120"/>
  <c r="I254" i="113"/>
  <c r="J254" i="113"/>
  <c r="J322" i="120"/>
  <c r="G530" i="119"/>
  <c r="H530" i="119"/>
  <c r="H141" i="113" l="1"/>
  <c r="I141" i="113"/>
  <c r="E85" i="113"/>
  <c r="H299" i="120" l="1"/>
  <c r="I299" i="120"/>
  <c r="H213" i="120"/>
  <c r="I213" i="120"/>
  <c r="H174" i="120"/>
  <c r="I174" i="120"/>
  <c r="H150" i="120"/>
  <c r="I150" i="120"/>
  <c r="H147" i="120"/>
  <c r="I147" i="120"/>
  <c r="H144" i="120"/>
  <c r="I144" i="120"/>
  <c r="H819" i="120"/>
  <c r="I819" i="120"/>
  <c r="G729" i="119"/>
  <c r="H729" i="119"/>
  <c r="G726" i="119"/>
  <c r="H726" i="119"/>
  <c r="G610" i="119"/>
  <c r="G599" i="119"/>
  <c r="H599" i="119"/>
  <c r="G482" i="119"/>
  <c r="H482" i="119"/>
  <c r="G448" i="119"/>
  <c r="H448" i="119"/>
  <c r="G420" i="119"/>
  <c r="H420" i="119"/>
  <c r="G411" i="119"/>
  <c r="H411" i="119"/>
  <c r="G387" i="119"/>
  <c r="H387" i="119"/>
  <c r="G381" i="119"/>
  <c r="H381" i="119"/>
  <c r="H864" i="120"/>
  <c r="H863" i="120" s="1"/>
  <c r="H862" i="120" s="1"/>
  <c r="I864" i="120"/>
  <c r="I863" i="120" s="1"/>
  <c r="I862" i="120" s="1"/>
  <c r="G864" i="120"/>
  <c r="G863" i="120" s="1"/>
  <c r="G862" i="120" s="1"/>
  <c r="H424" i="120"/>
  <c r="I424" i="120"/>
  <c r="G424" i="120"/>
  <c r="H421" i="120"/>
  <c r="I421" i="120"/>
  <c r="H417" i="120"/>
  <c r="I417" i="120"/>
  <c r="H414" i="120"/>
  <c r="I414" i="120"/>
  <c r="H257" i="120"/>
  <c r="H256" i="120" s="1"/>
  <c r="H255" i="120" s="1"/>
  <c r="I257" i="120"/>
  <c r="I256" i="120" s="1"/>
  <c r="I255" i="120" s="1"/>
  <c r="G257" i="120"/>
  <c r="G256" i="120" s="1"/>
  <c r="G255" i="120" s="1"/>
  <c r="H225" i="120"/>
  <c r="I225" i="120"/>
  <c r="G225" i="120"/>
  <c r="H93" i="120"/>
  <c r="I93" i="120"/>
  <c r="H90" i="120"/>
  <c r="I90" i="120"/>
  <c r="F47" i="113"/>
  <c r="G693" i="119"/>
  <c r="H693" i="119"/>
  <c r="F693" i="119"/>
  <c r="G690" i="119"/>
  <c r="H690" i="119"/>
  <c r="G686" i="119"/>
  <c r="H686" i="119"/>
  <c r="G683" i="119"/>
  <c r="H683" i="119"/>
  <c r="G569" i="119"/>
  <c r="G568" i="119" s="1"/>
  <c r="G567" i="119" s="1"/>
  <c r="H569" i="119"/>
  <c r="H568" i="119" s="1"/>
  <c r="H567" i="119" s="1"/>
  <c r="F569" i="119"/>
  <c r="F568" i="119" s="1"/>
  <c r="F567" i="119" s="1"/>
  <c r="G579" i="119"/>
  <c r="H579" i="119"/>
  <c r="F579" i="119"/>
  <c r="G312" i="119"/>
  <c r="G311" i="119" s="1"/>
  <c r="G310" i="119" s="1"/>
  <c r="H312" i="119"/>
  <c r="H311" i="119" s="1"/>
  <c r="H310" i="119" s="1"/>
  <c r="F312" i="119"/>
  <c r="F311" i="119" s="1"/>
  <c r="F310" i="119" s="1"/>
  <c r="G280" i="119"/>
  <c r="H280" i="119"/>
  <c r="F280" i="119"/>
  <c r="I62" i="119"/>
  <c r="E47" i="113"/>
  <c r="E253" i="113"/>
  <c r="F253" i="113"/>
  <c r="H229" i="113"/>
  <c r="I229" i="113"/>
  <c r="G229" i="113"/>
  <c r="E236" i="113"/>
  <c r="I235" i="113" s="1"/>
  <c r="I236" i="113" s="1"/>
  <c r="F236" i="113"/>
  <c r="E202" i="113"/>
  <c r="H223" i="120" s="1"/>
  <c r="F202" i="113"/>
  <c r="I223" i="120" s="1"/>
  <c r="D202" i="113"/>
  <c r="F278" i="119" s="1"/>
  <c r="E243" i="113"/>
  <c r="G309" i="119" s="1"/>
  <c r="F243" i="113"/>
  <c r="H309" i="119" s="1"/>
  <c r="G202" i="113" l="1"/>
  <c r="D196" i="113"/>
  <c r="F309" i="119"/>
  <c r="F308" i="119" s="1"/>
  <c r="F307" i="119" s="1"/>
  <c r="F306" i="119" s="1"/>
  <c r="H278" i="119"/>
  <c r="G223" i="120"/>
  <c r="H308" i="119"/>
  <c r="H307" i="119" s="1"/>
  <c r="H306" i="119" s="1"/>
  <c r="I254" i="120"/>
  <c r="I253" i="120" s="1"/>
  <c r="I252" i="120" s="1"/>
  <c r="I251" i="120" s="1"/>
  <c r="G308" i="119"/>
  <c r="G307" i="119" s="1"/>
  <c r="G306" i="119" s="1"/>
  <c r="H254" i="120"/>
  <c r="H253" i="120" s="1"/>
  <c r="H252" i="120" s="1"/>
  <c r="H251" i="120" s="1"/>
  <c r="G278" i="119"/>
  <c r="E74" i="113"/>
  <c r="F74" i="113"/>
  <c r="D74" i="113"/>
  <c r="G254" i="120" l="1"/>
  <c r="G253" i="120" s="1"/>
  <c r="G252" i="120" s="1"/>
  <c r="G251" i="120" s="1"/>
  <c r="D159" i="113"/>
  <c r="D156" i="113"/>
  <c r="D157" i="113"/>
  <c r="G141" i="113" s="1"/>
  <c r="F85" i="113"/>
  <c r="D85" i="113"/>
  <c r="E75" i="113"/>
  <c r="F75" i="113"/>
  <c r="D75" i="113"/>
  <c r="I159" i="113" l="1"/>
  <c r="G417" i="120"/>
  <c r="F686" i="119"/>
  <c r="F683" i="119"/>
  <c r="G414" i="120"/>
  <c r="E84" i="113"/>
  <c r="G566" i="119"/>
  <c r="G565" i="119" s="1"/>
  <c r="G564" i="119" s="1"/>
  <c r="G563" i="119" s="1"/>
  <c r="H861" i="120"/>
  <c r="H860" i="120" s="1"/>
  <c r="H859" i="120" s="1"/>
  <c r="H858" i="120" s="1"/>
  <c r="D84" i="113"/>
  <c r="G861" i="120"/>
  <c r="G860" i="120" s="1"/>
  <c r="G859" i="120" s="1"/>
  <c r="G858" i="120" s="1"/>
  <c r="F566" i="119"/>
  <c r="F565" i="119" s="1"/>
  <c r="F564" i="119" s="1"/>
  <c r="F563" i="119" s="1"/>
  <c r="F84" i="113"/>
  <c r="I861" i="120"/>
  <c r="I860" i="120" s="1"/>
  <c r="I859" i="120" s="1"/>
  <c r="I858" i="120" s="1"/>
  <c r="H566" i="119"/>
  <c r="H565" i="119" s="1"/>
  <c r="H564" i="119" s="1"/>
  <c r="H563" i="119" s="1"/>
  <c r="G421" i="120"/>
  <c r="F690" i="119"/>
  <c r="D43" i="112"/>
  <c r="C11" i="112"/>
  <c r="D11" i="112"/>
  <c r="E11" i="112"/>
  <c r="F11" i="112"/>
  <c r="C13" i="112"/>
  <c r="D13" i="112"/>
  <c r="E13" i="112"/>
  <c r="F13" i="112"/>
  <c r="C15" i="112"/>
  <c r="D15" i="112"/>
  <c r="E15" i="112"/>
  <c r="F15" i="112"/>
  <c r="C19" i="112"/>
  <c r="D19" i="112"/>
  <c r="E19" i="112"/>
  <c r="F19" i="112"/>
  <c r="C21" i="112"/>
  <c r="D21" i="112"/>
  <c r="E21" i="112"/>
  <c r="F21" i="112"/>
  <c r="C27" i="112"/>
  <c r="D27" i="112"/>
  <c r="E27" i="112"/>
  <c r="F27" i="112"/>
  <c r="C29" i="112"/>
  <c r="D29" i="112"/>
  <c r="E29" i="112"/>
  <c r="F29" i="112"/>
  <c r="C32" i="112"/>
  <c r="D32" i="112"/>
  <c r="E32" i="112"/>
  <c r="F32" i="112"/>
  <c r="C36" i="112"/>
  <c r="D36" i="112"/>
  <c r="E36" i="112"/>
  <c r="F36" i="112"/>
  <c r="C40" i="112"/>
  <c r="D40" i="112"/>
  <c r="E40" i="112"/>
  <c r="F40" i="112"/>
  <c r="C53" i="112"/>
  <c r="C43" i="112" s="1"/>
  <c r="E43" i="112"/>
  <c r="F43" i="112"/>
  <c r="C69" i="112"/>
  <c r="C68" i="112" s="1"/>
  <c r="C76" i="112"/>
  <c r="C88" i="112"/>
  <c r="D88" i="112"/>
  <c r="D69" i="112" s="1"/>
  <c r="E88" i="112"/>
  <c r="E69" i="112" s="1"/>
  <c r="F88" i="112"/>
  <c r="F69" i="112" s="1"/>
  <c r="D91" i="112"/>
  <c r="E91" i="112"/>
  <c r="F91" i="112"/>
  <c r="D93" i="112"/>
  <c r="E93" i="112"/>
  <c r="F93" i="112"/>
  <c r="E17" i="108"/>
  <c r="D17" i="108"/>
  <c r="C17" i="108"/>
  <c r="E13" i="108"/>
  <c r="E19" i="108" s="1"/>
  <c r="C13" i="108" l="1"/>
  <c r="C19" i="108" s="1"/>
  <c r="C18" i="108" s="1"/>
  <c r="F19" i="108" s="1"/>
  <c r="E68" i="112"/>
  <c r="E18" i="108"/>
  <c r="F68" i="112"/>
  <c r="F39" i="112" s="1"/>
  <c r="F38" i="112" s="1"/>
  <c r="C15" i="108"/>
  <c r="E15" i="108"/>
  <c r="C10" i="112"/>
  <c r="C12" i="108"/>
  <c r="C21" i="108" s="1"/>
  <c r="C22" i="108" s="1"/>
  <c r="F10" i="112"/>
  <c r="E12" i="108"/>
  <c r="E10" i="112"/>
  <c r="D68" i="112"/>
  <c r="D39" i="112" s="1"/>
  <c r="J23" i="112"/>
  <c r="D10" i="112"/>
  <c r="E39" i="112"/>
  <c r="E38" i="112" s="1"/>
  <c r="C39" i="112"/>
  <c r="C38" i="112" s="1"/>
  <c r="C97" i="112" s="1"/>
  <c r="D18" i="108"/>
  <c r="D12" i="108"/>
  <c r="D15" i="108"/>
  <c r="E21" i="108" l="1"/>
  <c r="F97" i="112"/>
  <c r="E97" i="112"/>
  <c r="D21" i="108"/>
  <c r="D38" i="112"/>
  <c r="D97" i="112" s="1"/>
  <c r="D239" i="113" l="1"/>
  <c r="L25" i="120" l="1"/>
  <c r="H29" i="120"/>
  <c r="I29" i="120"/>
  <c r="G29" i="120"/>
  <c r="D207" i="113"/>
  <c r="D240" i="113"/>
  <c r="H811" i="120"/>
  <c r="I811" i="120"/>
  <c r="H815" i="120"/>
  <c r="I815" i="120"/>
  <c r="B20" i="114"/>
  <c r="K813" i="120" l="1"/>
  <c r="G163" i="113"/>
  <c r="H826" i="120" l="1"/>
  <c r="H825" i="120" s="1"/>
  <c r="H824" i="120" s="1"/>
  <c r="I826" i="120"/>
  <c r="I825" i="120" s="1"/>
  <c r="I824" i="120" s="1"/>
  <c r="G826" i="120"/>
  <c r="G825" i="120" s="1"/>
  <c r="G824" i="120" s="1"/>
  <c r="H756" i="120"/>
  <c r="I756" i="120"/>
  <c r="H749" i="120"/>
  <c r="I749" i="120"/>
  <c r="I742" i="120"/>
  <c r="H739" i="120"/>
  <c r="I739" i="120"/>
  <c r="H547" i="120"/>
  <c r="I547" i="120"/>
  <c r="H504" i="120"/>
  <c r="I504" i="120"/>
  <c r="H488" i="120"/>
  <c r="H485" i="120"/>
  <c r="I485" i="120"/>
  <c r="H482" i="120"/>
  <c r="I482" i="120"/>
  <c r="H480" i="120"/>
  <c r="I480" i="120"/>
  <c r="H477" i="120"/>
  <c r="I477" i="120"/>
  <c r="H474" i="120"/>
  <c r="I474" i="120"/>
  <c r="G443" i="120"/>
  <c r="G446" i="120"/>
  <c r="G278" i="120"/>
  <c r="H250" i="120"/>
  <c r="I250" i="120"/>
  <c r="G250" i="120"/>
  <c r="L65" i="120"/>
  <c r="M65" i="120"/>
  <c r="K65" i="120"/>
  <c r="J771" i="119"/>
  <c r="K771" i="119"/>
  <c r="I771" i="119"/>
  <c r="G724" i="119"/>
  <c r="H724" i="119"/>
  <c r="F724" i="119"/>
  <c r="G355" i="119"/>
  <c r="H355" i="119"/>
  <c r="F355" i="119"/>
  <c r="G352" i="119"/>
  <c r="H352" i="119"/>
  <c r="H742" i="120"/>
  <c r="H808" i="120"/>
  <c r="I808" i="120"/>
  <c r="H483" i="119"/>
  <c r="G489" i="119"/>
  <c r="H812" i="120" s="1"/>
  <c r="H647" i="120"/>
  <c r="H646" i="120" s="1"/>
  <c r="I647" i="120"/>
  <c r="I646" i="120" s="1"/>
  <c r="G647" i="120"/>
  <c r="G646" i="120" s="1"/>
  <c r="J649" i="120"/>
  <c r="H679" i="120"/>
  <c r="H678" i="120" s="1"/>
  <c r="I679" i="120"/>
  <c r="I678" i="120" s="1"/>
  <c r="G679" i="120"/>
  <c r="G678" i="120" s="1"/>
  <c r="H363" i="120"/>
  <c r="H362" i="120" s="1"/>
  <c r="H361" i="120" s="1"/>
  <c r="I363" i="120"/>
  <c r="I362" i="120" s="1"/>
  <c r="I361" i="120" s="1"/>
  <c r="G363" i="120"/>
  <c r="G362" i="120" s="1"/>
  <c r="G361" i="120" s="1"/>
  <c r="J198" i="120"/>
  <c r="H203" i="120"/>
  <c r="I203" i="120"/>
  <c r="G203" i="120"/>
  <c r="I854" i="120"/>
  <c r="I853" i="120" s="1"/>
  <c r="H854" i="120"/>
  <c r="H853" i="120" s="1"/>
  <c r="G854" i="120"/>
  <c r="G853" i="120" s="1"/>
  <c r="H42" i="120"/>
  <c r="I42" i="120"/>
  <c r="G42" i="120"/>
  <c r="H27" i="120"/>
  <c r="I27" i="120"/>
  <c r="G27" i="120"/>
  <c r="H19" i="120"/>
  <c r="I19" i="120"/>
  <c r="G19" i="120"/>
  <c r="G255" i="119"/>
  <c r="H255" i="119"/>
  <c r="F255" i="119"/>
  <c r="J628" i="119"/>
  <c r="K628" i="119"/>
  <c r="I628" i="119"/>
  <c r="I580" i="119"/>
  <c r="G500" i="119"/>
  <c r="G499" i="119" s="1"/>
  <c r="H500" i="119"/>
  <c r="H499" i="119" s="1"/>
  <c r="F500" i="119"/>
  <c r="F499" i="119" s="1"/>
  <c r="H489" i="119"/>
  <c r="I812" i="120" s="1"/>
  <c r="G812" i="120"/>
  <c r="G808" i="120"/>
  <c r="E82" i="113"/>
  <c r="F82" i="113"/>
  <c r="D82" i="113"/>
  <c r="F305" i="119"/>
  <c r="G129" i="119"/>
  <c r="H84" i="120" s="1"/>
  <c r="H129" i="119"/>
  <c r="I84" i="120" s="1"/>
  <c r="F129" i="119"/>
  <c r="G127" i="119"/>
  <c r="H82" i="120" s="1"/>
  <c r="H127" i="119"/>
  <c r="I82" i="120" s="1"/>
  <c r="F127" i="119"/>
  <c r="H109" i="119"/>
  <c r="G109" i="119"/>
  <c r="F109" i="119"/>
  <c r="F483" i="119" l="1"/>
  <c r="I483" i="119" s="1"/>
  <c r="F489" i="119"/>
  <c r="G483" i="119"/>
  <c r="I484" i="119"/>
  <c r="H90" i="119"/>
  <c r="G90" i="119"/>
  <c r="F90" i="119"/>
  <c r="G83" i="119"/>
  <c r="H83" i="119"/>
  <c r="F83" i="119"/>
  <c r="G53" i="119"/>
  <c r="H654" i="120" s="1"/>
  <c r="H53" i="119"/>
  <c r="I654" i="120" s="1"/>
  <c r="F53" i="119"/>
  <c r="G40" i="119"/>
  <c r="H25" i="120" s="1"/>
  <c r="H40" i="119"/>
  <c r="I25" i="120" s="1"/>
  <c r="F40" i="119"/>
  <c r="G30" i="119"/>
  <c r="H30" i="119"/>
  <c r="J28" i="119"/>
  <c r="J29" i="119" s="1"/>
  <c r="D254" i="113"/>
  <c r="F533" i="119" s="1"/>
  <c r="F532" i="119" s="1"/>
  <c r="F531" i="119" s="1"/>
  <c r="D290" i="113"/>
  <c r="E254" i="113"/>
  <c r="G533" i="119" s="1"/>
  <c r="G532" i="119" s="1"/>
  <c r="G531" i="119" s="1"/>
  <c r="F254" i="113"/>
  <c r="H533" i="119" s="1"/>
  <c r="H532" i="119" s="1"/>
  <c r="H531" i="119" s="1"/>
  <c r="H150" i="113"/>
  <c r="G25" i="120" l="1"/>
  <c r="I42" i="119"/>
  <c r="I485" i="119"/>
  <c r="D189" i="113"/>
  <c r="E79" i="113"/>
  <c r="E78" i="113" s="1"/>
  <c r="F79" i="113"/>
  <c r="D79" i="113"/>
  <c r="D71" i="113"/>
  <c r="D73" i="113"/>
  <c r="D245" i="113"/>
  <c r="D242" i="113" s="1"/>
  <c r="F245" i="113"/>
  <c r="E245" i="113"/>
  <c r="D205" i="113"/>
  <c r="G80" i="113" l="1"/>
  <c r="G823" i="120"/>
  <c r="G822" i="120" s="1"/>
  <c r="G821" i="120" s="1"/>
  <c r="G820" i="120" s="1"/>
  <c r="F498" i="119"/>
  <c r="F497" i="119" s="1"/>
  <c r="F496" i="119" s="1"/>
  <c r="F495" i="119" s="1"/>
  <c r="F242" i="113"/>
  <c r="I247" i="120"/>
  <c r="H302" i="119"/>
  <c r="H301" i="119"/>
  <c r="F302" i="119"/>
  <c r="F301" i="119" s="1"/>
  <c r="F300" i="119" s="1"/>
  <c r="G247" i="120"/>
  <c r="F78" i="113"/>
  <c r="I823" i="120"/>
  <c r="I822" i="120" s="1"/>
  <c r="I821" i="120" s="1"/>
  <c r="I820" i="120" s="1"/>
  <c r="H498" i="119"/>
  <c r="H497" i="119" s="1"/>
  <c r="H496" i="119" s="1"/>
  <c r="H495" i="119" s="1"/>
  <c r="E242" i="113"/>
  <c r="H247" i="120"/>
  <c r="G301" i="119"/>
  <c r="G302" i="119"/>
  <c r="G498" i="119"/>
  <c r="G497" i="119" s="1"/>
  <c r="G496" i="119" s="1"/>
  <c r="G495" i="119" s="1"/>
  <c r="H823" i="120"/>
  <c r="H822" i="120" s="1"/>
  <c r="H821" i="120" s="1"/>
  <c r="H820" i="120" s="1"/>
  <c r="D78" i="113"/>
  <c r="E241" i="113"/>
  <c r="F241" i="113"/>
  <c r="D241" i="113"/>
  <c r="D236" i="113"/>
  <c r="H258" i="119" l="1"/>
  <c r="I208" i="120"/>
  <c r="G208" i="120"/>
  <c r="F258" i="119"/>
  <c r="G258" i="119"/>
  <c r="H208" i="120"/>
  <c r="G240" i="113"/>
  <c r="H240" i="113" s="1"/>
  <c r="F325" i="113" l="1"/>
  <c r="E325" i="113"/>
  <c r="E319" i="113" s="1"/>
  <c r="E239" i="113" l="1"/>
  <c r="F239" i="113"/>
  <c r="E298" i="113"/>
  <c r="J96" i="119" s="1"/>
  <c r="F298" i="113"/>
  <c r="K96" i="119" s="1"/>
  <c r="D298" i="113"/>
  <c r="I96" i="119" s="1"/>
  <c r="E297" i="113"/>
  <c r="J91" i="119" s="1"/>
  <c r="F297" i="113"/>
  <c r="K91" i="119" s="1"/>
  <c r="D297" i="113"/>
  <c r="I91" i="119" s="1"/>
  <c r="D296" i="113"/>
  <c r="F238" i="113" l="1"/>
  <c r="I200" i="120"/>
  <c r="H252" i="119"/>
  <c r="E238" i="113"/>
  <c r="H200" i="120"/>
  <c r="G252" i="119"/>
  <c r="F252" i="119"/>
  <c r="G200" i="120"/>
  <c r="D238" i="113"/>
  <c r="H238" i="113" s="1"/>
  <c r="H239" i="113" s="1"/>
  <c r="G299" i="120" l="1"/>
  <c r="B16" i="118"/>
  <c r="G87" i="113"/>
  <c r="F103" i="113"/>
  <c r="I577" i="119"/>
  <c r="I578" i="119" s="1"/>
  <c r="G514" i="119"/>
  <c r="H514" i="119"/>
  <c r="F514" i="119"/>
  <c r="I490" i="119"/>
  <c r="J148" i="119"/>
  <c r="K148" i="119"/>
  <c r="G218" i="120" l="1"/>
  <c r="G217" i="120" s="1"/>
  <c r="H237" i="120"/>
  <c r="H236" i="120" s="1"/>
  <c r="I237" i="120"/>
  <c r="I236" i="120" s="1"/>
  <c r="G237" i="120"/>
  <c r="G236" i="120" s="1"/>
  <c r="H242" i="120"/>
  <c r="H241" i="120" s="1"/>
  <c r="I242" i="120"/>
  <c r="I241" i="120" s="1"/>
  <c r="G242" i="120"/>
  <c r="G241" i="120" s="1"/>
  <c r="H283" i="120"/>
  <c r="H282" i="120" s="1"/>
  <c r="H281" i="120" s="1"/>
  <c r="H280" i="120" s="1"/>
  <c r="H279" i="120" s="1"/>
  <c r="I283" i="120"/>
  <c r="G283" i="120"/>
  <c r="G282" i="120" s="1"/>
  <c r="G281" i="120" s="1"/>
  <c r="G280" i="120" s="1"/>
  <c r="G279" i="120" s="1"/>
  <c r="H355" i="120"/>
  <c r="H354" i="120" s="1"/>
  <c r="I355" i="120"/>
  <c r="I354" i="120" s="1"/>
  <c r="G355" i="120"/>
  <c r="G354" i="120" s="1"/>
  <c r="H369" i="120"/>
  <c r="H368" i="120" s="1"/>
  <c r="H367" i="120" s="1"/>
  <c r="H366" i="120" s="1"/>
  <c r="I369" i="120"/>
  <c r="I368" i="120" s="1"/>
  <c r="I367" i="120" s="1"/>
  <c r="I366" i="120" s="1"/>
  <c r="H375" i="120"/>
  <c r="H374" i="120" s="1"/>
  <c r="H373" i="120" s="1"/>
  <c r="I375" i="120"/>
  <c r="I374" i="120" s="1"/>
  <c r="I373" i="120" s="1"/>
  <c r="H30" i="117"/>
  <c r="F30" i="117" s="1"/>
  <c r="N23" i="117"/>
  <c r="K23" i="117"/>
  <c r="I23" i="117" s="1"/>
  <c r="H23" i="117"/>
  <c r="G25" i="119"/>
  <c r="G24" i="119" s="1"/>
  <c r="H25" i="119"/>
  <c r="I636" i="120" s="1"/>
  <c r="I635" i="120" s="1"/>
  <c r="G67" i="119"/>
  <c r="G66" i="119" s="1"/>
  <c r="H67" i="119"/>
  <c r="H65" i="119" s="1"/>
  <c r="H969" i="120"/>
  <c r="H968" i="120" s="1"/>
  <c r="H967" i="120" s="1"/>
  <c r="I969" i="120"/>
  <c r="I968" i="120" s="1"/>
  <c r="I967" i="120" s="1"/>
  <c r="M518" i="120"/>
  <c r="K787" i="119"/>
  <c r="J787" i="119"/>
  <c r="H503" i="120"/>
  <c r="H502" i="120" s="1"/>
  <c r="I503" i="120"/>
  <c r="I502" i="120" s="1"/>
  <c r="G504" i="120"/>
  <c r="H755" i="120"/>
  <c r="H754" i="120" s="1"/>
  <c r="I755" i="120"/>
  <c r="I754" i="120" s="1"/>
  <c r="J756" i="120"/>
  <c r="G756" i="120"/>
  <c r="H936" i="120"/>
  <c r="H935" i="120" s="1"/>
  <c r="H934" i="120" s="1"/>
  <c r="H933" i="120" s="1"/>
  <c r="H932" i="120" s="1"/>
  <c r="I936" i="120"/>
  <c r="I935" i="120" s="1"/>
  <c r="I934" i="120" s="1"/>
  <c r="I933" i="120" s="1"/>
  <c r="I932" i="120" s="1"/>
  <c r="G936" i="120"/>
  <c r="G935" i="120" s="1"/>
  <c r="G934" i="120" s="1"/>
  <c r="G933" i="120" s="1"/>
  <c r="G932" i="120" s="1"/>
  <c r="I788" i="119"/>
  <c r="I787" i="119"/>
  <c r="J191" i="120"/>
  <c r="H806" i="120"/>
  <c r="I806" i="120"/>
  <c r="K808" i="120"/>
  <c r="I489" i="119"/>
  <c r="I491" i="119" s="1"/>
  <c r="G491" i="119"/>
  <c r="G490" i="119" s="1"/>
  <c r="H491" i="119"/>
  <c r="G485" i="119"/>
  <c r="G484" i="119" s="1"/>
  <c r="H485" i="119"/>
  <c r="H484" i="119" s="1"/>
  <c r="F485" i="119"/>
  <c r="I892" i="120"/>
  <c r="I891" i="120" s="1"/>
  <c r="I890" i="120" s="1"/>
  <c r="J892" i="120"/>
  <c r="G892" i="120"/>
  <c r="G932" i="119"/>
  <c r="G931" i="119" s="1"/>
  <c r="G930" i="119" s="1"/>
  <c r="G929" i="119" s="1"/>
  <c r="H932" i="119"/>
  <c r="H931" i="119" s="1"/>
  <c r="H930" i="119" s="1"/>
  <c r="H929" i="119" s="1"/>
  <c r="F799" i="119"/>
  <c r="H596" i="119"/>
  <c r="H595" i="119" s="1"/>
  <c r="H594" i="119" s="1"/>
  <c r="F596" i="119"/>
  <c r="F595" i="119" s="1"/>
  <c r="F594" i="119" s="1"/>
  <c r="F491" i="119"/>
  <c r="F490" i="119" s="1"/>
  <c r="G414" i="119"/>
  <c r="G413" i="119" s="1"/>
  <c r="G412" i="119" s="1"/>
  <c r="H414" i="119"/>
  <c r="H413" i="119" s="1"/>
  <c r="H412" i="119" s="1"/>
  <c r="G251" i="119"/>
  <c r="G250" i="119" s="1"/>
  <c r="H251" i="119"/>
  <c r="H250" i="119" s="1"/>
  <c r="F25" i="119"/>
  <c r="F196" i="119"/>
  <c r="F195" i="119" s="1"/>
  <c r="F194" i="119" s="1"/>
  <c r="G270" i="120"/>
  <c r="G269" i="120" s="1"/>
  <c r="G268" i="120" s="1"/>
  <c r="H886" i="120"/>
  <c r="H885" i="120" s="1"/>
  <c r="I886" i="120"/>
  <c r="I885" i="120" s="1"/>
  <c r="G886" i="120"/>
  <c r="G885" i="120" s="1"/>
  <c r="H321" i="120"/>
  <c r="H320" i="120" s="1"/>
  <c r="H319" i="120" s="1"/>
  <c r="H318" i="120" s="1"/>
  <c r="H317" i="120" s="1"/>
  <c r="H316" i="120" s="1"/>
  <c r="H315" i="120" s="1"/>
  <c r="I321" i="120"/>
  <c r="I320" i="120" s="1"/>
  <c r="I319" i="120" s="1"/>
  <c r="I318" i="120" s="1"/>
  <c r="I317" i="120" s="1"/>
  <c r="I316" i="120" s="1"/>
  <c r="I315" i="120" s="1"/>
  <c r="G321" i="120"/>
  <c r="H149" i="120"/>
  <c r="H148" i="120" s="1"/>
  <c r="I149" i="120"/>
  <c r="I148" i="120" s="1"/>
  <c r="G150" i="120"/>
  <c r="G149" i="120" s="1"/>
  <c r="G148" i="120" s="1"/>
  <c r="G580" i="119"/>
  <c r="H580" i="119"/>
  <c r="F580" i="119"/>
  <c r="H296" i="120"/>
  <c r="G354" i="119" s="1"/>
  <c r="G353" i="119" s="1"/>
  <c r="I296" i="120"/>
  <c r="H354" i="119" s="1"/>
  <c r="H353" i="119" s="1"/>
  <c r="G296" i="120"/>
  <c r="G295" i="120" s="1"/>
  <c r="G294" i="120" s="1"/>
  <c r="H293" i="120"/>
  <c r="H292" i="120" s="1"/>
  <c r="H291" i="120" s="1"/>
  <c r="I293" i="120"/>
  <c r="I292" i="120" s="1"/>
  <c r="I291" i="120" s="1"/>
  <c r="J293" i="120"/>
  <c r="J292" i="120" s="1"/>
  <c r="J291" i="120" s="1"/>
  <c r="J123" i="120"/>
  <c r="H966" i="120"/>
  <c r="H965" i="120" s="1"/>
  <c r="I966" i="120"/>
  <c r="I965" i="120" s="1"/>
  <c r="G966" i="120"/>
  <c r="G965" i="120" s="1"/>
  <c r="H964" i="120"/>
  <c r="H963" i="120" s="1"/>
  <c r="I964" i="120"/>
  <c r="I963" i="120" s="1"/>
  <c r="G964" i="120"/>
  <c r="G963" i="120" s="1"/>
  <c r="H930" i="120"/>
  <c r="I930" i="120"/>
  <c r="G930" i="120"/>
  <c r="H927" i="120"/>
  <c r="H926" i="120" s="1"/>
  <c r="H925" i="120" s="1"/>
  <c r="I927" i="120"/>
  <c r="I926" i="120" s="1"/>
  <c r="I925" i="120" s="1"/>
  <c r="G927" i="120"/>
  <c r="G926" i="120" s="1"/>
  <c r="G925" i="120" s="1"/>
  <c r="H908" i="120"/>
  <c r="H907" i="120" s="1"/>
  <c r="J908" i="120"/>
  <c r="G908" i="120"/>
  <c r="G907" i="120" s="1"/>
  <c r="H906" i="120"/>
  <c r="H905" i="120" s="1"/>
  <c r="I906" i="120"/>
  <c r="I905" i="120" s="1"/>
  <c r="G906" i="120"/>
  <c r="G905" i="120" s="1"/>
  <c r="H903" i="120"/>
  <c r="I903" i="120"/>
  <c r="I902" i="120" s="1"/>
  <c r="G903" i="120"/>
  <c r="G902" i="120" s="1"/>
  <c r="H898" i="120"/>
  <c r="H897" i="120" s="1"/>
  <c r="I898" i="120"/>
  <c r="I897" i="120" s="1"/>
  <c r="G898" i="120"/>
  <c r="H894" i="120"/>
  <c r="H893" i="120" s="1"/>
  <c r="I894" i="120"/>
  <c r="I893" i="120" s="1"/>
  <c r="G894" i="120"/>
  <c r="G893" i="120" s="1"/>
  <c r="H883" i="120"/>
  <c r="H881" i="120" s="1"/>
  <c r="I883" i="120"/>
  <c r="I881" i="120" s="1"/>
  <c r="G883" i="120"/>
  <c r="G881" i="120" s="1"/>
  <c r="H880" i="120"/>
  <c r="H879" i="120" s="1"/>
  <c r="I880" i="120"/>
  <c r="I879" i="120" s="1"/>
  <c r="G880" i="120"/>
  <c r="G879" i="120" s="1"/>
  <c r="H818" i="120"/>
  <c r="H817" i="120" s="1"/>
  <c r="I818" i="120"/>
  <c r="I817" i="120" s="1"/>
  <c r="G819" i="120"/>
  <c r="G818" i="120" s="1"/>
  <c r="G817" i="120" s="1"/>
  <c r="H814" i="120"/>
  <c r="H813" i="120" s="1"/>
  <c r="I814" i="120"/>
  <c r="I813" i="120" s="1"/>
  <c r="H810" i="120"/>
  <c r="H809" i="120" s="1"/>
  <c r="I810" i="120"/>
  <c r="I809" i="120" s="1"/>
  <c r="G815" i="120"/>
  <c r="G814" i="120" s="1"/>
  <c r="G813" i="120" s="1"/>
  <c r="G811" i="120"/>
  <c r="G806" i="120"/>
  <c r="J795" i="120"/>
  <c r="H777" i="120"/>
  <c r="H776" i="120" s="1"/>
  <c r="H775" i="120" s="1"/>
  <c r="I777" i="120"/>
  <c r="I776" i="120" s="1"/>
  <c r="I775" i="120" s="1"/>
  <c r="H774" i="120"/>
  <c r="H773" i="120" s="1"/>
  <c r="H772" i="120" s="1"/>
  <c r="I774" i="120"/>
  <c r="I773" i="120" s="1"/>
  <c r="I772" i="120" s="1"/>
  <c r="G774" i="120"/>
  <c r="G773" i="120" s="1"/>
  <c r="G772" i="120" s="1"/>
  <c r="H748" i="120"/>
  <c r="I748" i="120"/>
  <c r="G749" i="120"/>
  <c r="H741" i="120"/>
  <c r="H740" i="120" s="1"/>
  <c r="I741" i="120"/>
  <c r="I740" i="120" s="1"/>
  <c r="J742" i="120"/>
  <c r="I738" i="120"/>
  <c r="I737" i="120" s="1"/>
  <c r="G739" i="120"/>
  <c r="G738" i="120" s="1"/>
  <c r="G737" i="120" s="1"/>
  <c r="J721" i="120"/>
  <c r="H718" i="120"/>
  <c r="H717" i="120" s="1"/>
  <c r="H716" i="120" s="1"/>
  <c r="I718" i="120"/>
  <c r="I717" i="120" s="1"/>
  <c r="I716" i="120" s="1"/>
  <c r="G718" i="120"/>
  <c r="G717" i="120" s="1"/>
  <c r="G716" i="120" s="1"/>
  <c r="H715" i="120"/>
  <c r="I715" i="120"/>
  <c r="I714" i="120" s="1"/>
  <c r="I713" i="120" s="1"/>
  <c r="G715" i="120"/>
  <c r="G714" i="120" s="1"/>
  <c r="G713" i="120" s="1"/>
  <c r="H712" i="120"/>
  <c r="H711" i="120" s="1"/>
  <c r="I712" i="120"/>
  <c r="I711" i="120" s="1"/>
  <c r="G712" i="120"/>
  <c r="G711" i="120" s="1"/>
  <c r="H705" i="120"/>
  <c r="H704" i="120" s="1"/>
  <c r="I704" i="120"/>
  <c r="G705" i="120"/>
  <c r="G704" i="120" s="1"/>
  <c r="H703" i="120"/>
  <c r="H702" i="120" s="1"/>
  <c r="I703" i="120"/>
  <c r="I702" i="120" s="1"/>
  <c r="G703" i="120"/>
  <c r="G702" i="120" s="1"/>
  <c r="G701" i="120"/>
  <c r="G700" i="120" s="1"/>
  <c r="G699" i="120" s="1"/>
  <c r="H694" i="120"/>
  <c r="H693" i="120" s="1"/>
  <c r="H692" i="120" s="1"/>
  <c r="H691" i="120" s="1"/>
  <c r="I694" i="120"/>
  <c r="I693" i="120" s="1"/>
  <c r="I692" i="120" s="1"/>
  <c r="I691" i="120" s="1"/>
  <c r="G694" i="120"/>
  <c r="G693" i="120" s="1"/>
  <c r="G692" i="120" s="1"/>
  <c r="G691" i="120" s="1"/>
  <c r="H688" i="120"/>
  <c r="H687" i="120" s="1"/>
  <c r="H682" i="120" s="1"/>
  <c r="I688" i="120"/>
  <c r="I687" i="120" s="1"/>
  <c r="I682" i="120" s="1"/>
  <c r="H686" i="120"/>
  <c r="H685" i="120" s="1"/>
  <c r="H684" i="120" s="1"/>
  <c r="H683" i="120" s="1"/>
  <c r="I686" i="120"/>
  <c r="I685" i="120" s="1"/>
  <c r="I684" i="120" s="1"/>
  <c r="I683" i="120" s="1"/>
  <c r="H660" i="120"/>
  <c r="H659" i="120" s="1"/>
  <c r="I660" i="120"/>
  <c r="I659" i="120" s="1"/>
  <c r="G660" i="120"/>
  <c r="G659" i="120" s="1"/>
  <c r="H642" i="120"/>
  <c r="I642" i="120"/>
  <c r="G643" i="120"/>
  <c r="G642" i="120" s="1"/>
  <c r="H610" i="120"/>
  <c r="H609" i="120" s="1"/>
  <c r="H608" i="120" s="1"/>
  <c r="I610" i="120"/>
  <c r="I609" i="120" s="1"/>
  <c r="I608" i="120" s="1"/>
  <c r="G610" i="120"/>
  <c r="G609" i="120" s="1"/>
  <c r="G608" i="120" s="1"/>
  <c r="H607" i="120"/>
  <c r="H606" i="120" s="1"/>
  <c r="H605" i="120" s="1"/>
  <c r="I607" i="120"/>
  <c r="I606" i="120" s="1"/>
  <c r="I605" i="120" s="1"/>
  <c r="G607" i="120"/>
  <c r="G606" i="120" s="1"/>
  <c r="G605" i="120" s="1"/>
  <c r="H576" i="120"/>
  <c r="H575" i="120" s="1"/>
  <c r="H574" i="120" s="1"/>
  <c r="I576" i="120"/>
  <c r="I575" i="120" s="1"/>
  <c r="I574" i="120" s="1"/>
  <c r="G576" i="120"/>
  <c r="G575" i="120" s="1"/>
  <c r="G574" i="120" s="1"/>
  <c r="J544" i="120"/>
  <c r="J543" i="120" s="1"/>
  <c r="I546" i="120"/>
  <c r="G547" i="120"/>
  <c r="G546" i="120" s="1"/>
  <c r="H536" i="120"/>
  <c r="G536" i="120"/>
  <c r="H535" i="120"/>
  <c r="G535" i="120"/>
  <c r="H533" i="120"/>
  <c r="H532" i="120" s="1"/>
  <c r="G533" i="120"/>
  <c r="G532" i="120" s="1"/>
  <c r="H519" i="120"/>
  <c r="I519" i="120"/>
  <c r="G519" i="120"/>
  <c r="H487" i="120"/>
  <c r="H486" i="120" s="1"/>
  <c r="G488" i="120"/>
  <c r="G487" i="120" s="1"/>
  <c r="G486" i="120" s="1"/>
  <c r="H484" i="120"/>
  <c r="H483" i="120" s="1"/>
  <c r="I484" i="120"/>
  <c r="I483" i="120" s="1"/>
  <c r="G485" i="120"/>
  <c r="G484" i="120" s="1"/>
  <c r="G483" i="120" s="1"/>
  <c r="I481" i="120"/>
  <c r="H481" i="120"/>
  <c r="G482" i="120"/>
  <c r="G481" i="120" s="1"/>
  <c r="H479" i="120"/>
  <c r="H478" i="120" s="1"/>
  <c r="I479" i="120"/>
  <c r="I478" i="120" s="1"/>
  <c r="G480" i="120"/>
  <c r="G479" i="120" s="1"/>
  <c r="G478" i="120" s="1"/>
  <c r="H476" i="120"/>
  <c r="H475" i="120" s="1"/>
  <c r="I476" i="120"/>
  <c r="I475" i="120" s="1"/>
  <c r="G477" i="120"/>
  <c r="G476" i="120" s="1"/>
  <c r="G475" i="120" s="1"/>
  <c r="H473" i="120"/>
  <c r="H472" i="120" s="1"/>
  <c r="I473" i="120"/>
  <c r="I472" i="120" s="1"/>
  <c r="J474" i="120"/>
  <c r="G474" i="120"/>
  <c r="G473" i="120" s="1"/>
  <c r="G472" i="120" s="1"/>
  <c r="H457" i="120"/>
  <c r="H456" i="120" s="1"/>
  <c r="H455" i="120" s="1"/>
  <c r="I457" i="120"/>
  <c r="I456" i="120" s="1"/>
  <c r="I455" i="120" s="1"/>
  <c r="G457" i="120"/>
  <c r="G456" i="120" s="1"/>
  <c r="G455" i="120" s="1"/>
  <c r="H449" i="120"/>
  <c r="H448" i="120" s="1"/>
  <c r="H447" i="120" s="1"/>
  <c r="I449" i="120"/>
  <c r="I448" i="120" s="1"/>
  <c r="I447" i="120" s="1"/>
  <c r="G449" i="120"/>
  <c r="G448" i="120" s="1"/>
  <c r="G447" i="120" s="1"/>
  <c r="H439" i="120"/>
  <c r="I439" i="120"/>
  <c r="G439" i="120"/>
  <c r="H438" i="120"/>
  <c r="I438" i="120"/>
  <c r="H429" i="120"/>
  <c r="H428" i="120" s="1"/>
  <c r="I429" i="120"/>
  <c r="I428" i="120" s="1"/>
  <c r="G429" i="120"/>
  <c r="G428" i="120" s="1"/>
  <c r="H396" i="120"/>
  <c r="H395" i="120" s="1"/>
  <c r="I396" i="120"/>
  <c r="I395" i="120" s="1"/>
  <c r="G396" i="120"/>
  <c r="G395" i="120" s="1"/>
  <c r="H394" i="120"/>
  <c r="H393" i="120" s="1"/>
  <c r="I394" i="120"/>
  <c r="I393" i="120" s="1"/>
  <c r="G394" i="120"/>
  <c r="G393" i="120" s="1"/>
  <c r="G375" i="120"/>
  <c r="G374" i="120" s="1"/>
  <c r="G373" i="120" s="1"/>
  <c r="G369" i="120"/>
  <c r="G368" i="120" s="1"/>
  <c r="G367" i="120" s="1"/>
  <c r="G366" i="120" s="1"/>
  <c r="H345" i="120"/>
  <c r="H344" i="120" s="1"/>
  <c r="H343" i="120" s="1"/>
  <c r="I345" i="120"/>
  <c r="I344" i="120" s="1"/>
  <c r="I343" i="120" s="1"/>
  <c r="G345" i="120"/>
  <c r="G344" i="120" s="1"/>
  <c r="G343" i="120" s="1"/>
  <c r="H342" i="120"/>
  <c r="H341" i="120" s="1"/>
  <c r="H340" i="120" s="1"/>
  <c r="I342" i="120"/>
  <c r="I341" i="120" s="1"/>
  <c r="I340" i="120" s="1"/>
  <c r="G342" i="120"/>
  <c r="G341" i="120" s="1"/>
  <c r="G340" i="120" s="1"/>
  <c r="H290" i="120"/>
  <c r="H289" i="120" s="1"/>
  <c r="H288" i="120" s="1"/>
  <c r="I290" i="120"/>
  <c r="I289" i="120" s="1"/>
  <c r="I288" i="120" s="1"/>
  <c r="H286" i="120"/>
  <c r="H285" i="120" s="1"/>
  <c r="H284" i="120" s="1"/>
  <c r="G286" i="120"/>
  <c r="G285" i="120" s="1"/>
  <c r="G284" i="120" s="1"/>
  <c r="H278" i="120"/>
  <c r="H270" i="120"/>
  <c r="H269" i="120" s="1"/>
  <c r="H268" i="120" s="1"/>
  <c r="I270" i="120"/>
  <c r="I269" i="120" s="1"/>
  <c r="I268" i="120" s="1"/>
  <c r="G305" i="119"/>
  <c r="G304" i="119" s="1"/>
  <c r="G303" i="119" s="1"/>
  <c r="F304" i="119"/>
  <c r="F303" i="119" s="1"/>
  <c r="F299" i="119" s="1"/>
  <c r="F298" i="119" s="1"/>
  <c r="H232" i="120"/>
  <c r="H231" i="120" s="1"/>
  <c r="I232" i="120"/>
  <c r="I231" i="120" s="1"/>
  <c r="G232" i="120"/>
  <c r="G231" i="120" s="1"/>
  <c r="H218" i="120"/>
  <c r="H217" i="120" s="1"/>
  <c r="I218" i="120"/>
  <c r="I217" i="120" s="1"/>
  <c r="H212" i="120"/>
  <c r="H211" i="120" s="1"/>
  <c r="I212" i="120"/>
  <c r="I211" i="120" s="1"/>
  <c r="G213" i="120"/>
  <c r="G212" i="120" s="1"/>
  <c r="G211" i="120" s="1"/>
  <c r="I202" i="120"/>
  <c r="I201" i="120" s="1"/>
  <c r="F254" i="119"/>
  <c r="F253" i="119" s="1"/>
  <c r="H199" i="120"/>
  <c r="H198" i="120" s="1"/>
  <c r="I199" i="120"/>
  <c r="I198" i="120" s="1"/>
  <c r="H173" i="120"/>
  <c r="H172" i="120" s="1"/>
  <c r="G174" i="120"/>
  <c r="G173" i="120" s="1"/>
  <c r="G172" i="120" s="1"/>
  <c r="H146" i="120"/>
  <c r="H145" i="120" s="1"/>
  <c r="I146" i="120"/>
  <c r="I145" i="120" s="1"/>
  <c r="G147" i="120"/>
  <c r="G146" i="120" s="1"/>
  <c r="G145" i="120" s="1"/>
  <c r="H143" i="120"/>
  <c r="H142" i="120" s="1"/>
  <c r="I143" i="120"/>
  <c r="I142" i="120" s="1"/>
  <c r="G144" i="120"/>
  <c r="G143" i="120" s="1"/>
  <c r="G142" i="120" s="1"/>
  <c r="H107" i="120"/>
  <c r="H106" i="120" s="1"/>
  <c r="I107" i="120"/>
  <c r="I106" i="120" s="1"/>
  <c r="G107" i="120"/>
  <c r="G106" i="120" s="1"/>
  <c r="H92" i="120"/>
  <c r="I92" i="120"/>
  <c r="G93" i="120"/>
  <c r="G92" i="120" s="1"/>
  <c r="H89" i="120"/>
  <c r="H88" i="120" s="1"/>
  <c r="I89" i="120"/>
  <c r="I88" i="120" s="1"/>
  <c r="G90" i="120"/>
  <c r="G89" i="120" s="1"/>
  <c r="G88" i="120" s="1"/>
  <c r="H83" i="120"/>
  <c r="I83" i="120"/>
  <c r="G84" i="120"/>
  <c r="G83" i="120" s="1"/>
  <c r="H69" i="120"/>
  <c r="H68" i="120" s="1"/>
  <c r="I69" i="120"/>
  <c r="I68" i="120" s="1"/>
  <c r="G69" i="120"/>
  <c r="G68" i="120" s="1"/>
  <c r="J66" i="120"/>
  <c r="H49" i="120"/>
  <c r="H48" i="120" s="1"/>
  <c r="I49" i="120"/>
  <c r="I48" i="120" s="1"/>
  <c r="G49" i="120"/>
  <c r="G48" i="120" s="1"/>
  <c r="I955" i="120"/>
  <c r="I954" i="120" s="1"/>
  <c r="H955" i="120"/>
  <c r="H954" i="120" s="1"/>
  <c r="G955" i="120"/>
  <c r="G954" i="120" s="1"/>
  <c r="I952" i="120"/>
  <c r="I951" i="120" s="1"/>
  <c r="I950" i="120" s="1"/>
  <c r="H952" i="120"/>
  <c r="H951" i="120" s="1"/>
  <c r="H950" i="120" s="1"/>
  <c r="G952" i="120"/>
  <c r="G951" i="120" s="1"/>
  <c r="G950" i="120" s="1"/>
  <c r="I948" i="120"/>
  <c r="I947" i="120" s="1"/>
  <c r="H948" i="120"/>
  <c r="H947" i="120" s="1"/>
  <c r="G948" i="120"/>
  <c r="G947" i="120" s="1"/>
  <c r="I945" i="120"/>
  <c r="I944" i="120" s="1"/>
  <c r="H945" i="120"/>
  <c r="H944" i="120" s="1"/>
  <c r="G945" i="120"/>
  <c r="G944" i="120" s="1"/>
  <c r="I941" i="120"/>
  <c r="I940" i="120" s="1"/>
  <c r="H941" i="120"/>
  <c r="H940" i="120" s="1"/>
  <c r="G941" i="120"/>
  <c r="G940" i="120" s="1"/>
  <c r="J931" i="120"/>
  <c r="J930" i="120"/>
  <c r="I912" i="120"/>
  <c r="I911" i="120" s="1"/>
  <c r="I910" i="120" s="1"/>
  <c r="I909" i="120" s="1"/>
  <c r="H912" i="120"/>
  <c r="H911" i="120" s="1"/>
  <c r="H910" i="120" s="1"/>
  <c r="H909" i="120" s="1"/>
  <c r="G912" i="120"/>
  <c r="G911" i="120" s="1"/>
  <c r="G910" i="120" s="1"/>
  <c r="G909" i="120" s="1"/>
  <c r="H902" i="120"/>
  <c r="G897" i="120"/>
  <c r="G891" i="120"/>
  <c r="G890" i="120" s="1"/>
  <c r="I887" i="120"/>
  <c r="H887" i="120"/>
  <c r="G887" i="120"/>
  <c r="I872" i="120"/>
  <c r="I871" i="120" s="1"/>
  <c r="H872" i="120"/>
  <c r="H871" i="120" s="1"/>
  <c r="G872" i="120"/>
  <c r="G871" i="120" s="1"/>
  <c r="I869" i="120"/>
  <c r="H869" i="120"/>
  <c r="G869" i="120"/>
  <c r="I851" i="120"/>
  <c r="I850" i="120" s="1"/>
  <c r="H851" i="120"/>
  <c r="H850" i="120" s="1"/>
  <c r="G851" i="120"/>
  <c r="G850" i="120" s="1"/>
  <c r="I848" i="120"/>
  <c r="H848" i="120"/>
  <c r="G848" i="120"/>
  <c r="I846" i="120"/>
  <c r="H846" i="120"/>
  <c r="G846" i="120"/>
  <c r="I842" i="120"/>
  <c r="I841" i="120" s="1"/>
  <c r="H842" i="120"/>
  <c r="H841" i="120" s="1"/>
  <c r="G842" i="120"/>
  <c r="G841" i="120" s="1"/>
  <c r="I839" i="120"/>
  <c r="H839" i="120"/>
  <c r="G839" i="120"/>
  <c r="G833" i="120"/>
  <c r="G832" i="120" s="1"/>
  <c r="G831" i="120" s="1"/>
  <c r="G830" i="120" s="1"/>
  <c r="I833" i="120"/>
  <c r="I832" i="120" s="1"/>
  <c r="I831" i="120" s="1"/>
  <c r="I830" i="120" s="1"/>
  <c r="H833" i="120"/>
  <c r="H832" i="120" s="1"/>
  <c r="H831" i="120" s="1"/>
  <c r="H830" i="120" s="1"/>
  <c r="I828" i="120"/>
  <c r="I827" i="120" s="1"/>
  <c r="H828" i="120"/>
  <c r="H827" i="120" s="1"/>
  <c r="G828" i="120"/>
  <c r="G827" i="120" s="1"/>
  <c r="I785" i="120"/>
  <c r="H785" i="120"/>
  <c r="G785" i="120"/>
  <c r="I779" i="120"/>
  <c r="I778" i="120" s="1"/>
  <c r="H779" i="120"/>
  <c r="H778" i="120" s="1"/>
  <c r="G779" i="120"/>
  <c r="G778" i="120" s="1"/>
  <c r="I762" i="120"/>
  <c r="I761" i="120" s="1"/>
  <c r="H762" i="120"/>
  <c r="H761" i="120" s="1"/>
  <c r="G762" i="120"/>
  <c r="G761" i="120" s="1"/>
  <c r="I759" i="120"/>
  <c r="I758" i="120" s="1"/>
  <c r="H759" i="120"/>
  <c r="H758" i="120" s="1"/>
  <c r="G759" i="120"/>
  <c r="G758" i="120" s="1"/>
  <c r="G755" i="120"/>
  <c r="G754" i="120" s="1"/>
  <c r="I752" i="120"/>
  <c r="I751" i="120" s="1"/>
  <c r="H752" i="120"/>
  <c r="H751" i="120" s="1"/>
  <c r="G752" i="120"/>
  <c r="G751" i="120" s="1"/>
  <c r="H747" i="120"/>
  <c r="I745" i="120"/>
  <c r="I744" i="120" s="1"/>
  <c r="H745" i="120"/>
  <c r="H744" i="120" s="1"/>
  <c r="G745" i="120"/>
  <c r="G744" i="120" s="1"/>
  <c r="H738" i="120"/>
  <c r="H737" i="120" s="1"/>
  <c r="I732" i="120"/>
  <c r="I731" i="120" s="1"/>
  <c r="I730" i="120" s="1"/>
  <c r="I729" i="120" s="1"/>
  <c r="H732" i="120"/>
  <c r="H731" i="120" s="1"/>
  <c r="H730" i="120" s="1"/>
  <c r="H729" i="120" s="1"/>
  <c r="G732" i="120"/>
  <c r="G731" i="120" s="1"/>
  <c r="G730" i="120" s="1"/>
  <c r="G729" i="120" s="1"/>
  <c r="I727" i="120"/>
  <c r="I726" i="120" s="1"/>
  <c r="H727" i="120"/>
  <c r="H726" i="120" s="1"/>
  <c r="G727" i="120"/>
  <c r="G726" i="120" s="1"/>
  <c r="I724" i="120"/>
  <c r="I723" i="120" s="1"/>
  <c r="H724" i="120"/>
  <c r="H723" i="120" s="1"/>
  <c r="G724" i="120"/>
  <c r="G723" i="120" s="1"/>
  <c r="H714" i="120"/>
  <c r="H713" i="120" s="1"/>
  <c r="J709" i="120"/>
  <c r="J706" i="120"/>
  <c r="I695" i="120"/>
  <c r="H695" i="120"/>
  <c r="G695" i="120"/>
  <c r="I689" i="120"/>
  <c r="H689" i="120"/>
  <c r="G689" i="120"/>
  <c r="I676" i="120"/>
  <c r="H676" i="120"/>
  <c r="G676" i="120"/>
  <c r="I674" i="120"/>
  <c r="I673" i="120" s="1"/>
  <c r="H674" i="120"/>
  <c r="H673" i="120" s="1"/>
  <c r="G674" i="120"/>
  <c r="G673" i="120" s="1"/>
  <c r="I671" i="120"/>
  <c r="I670" i="120" s="1"/>
  <c r="H671" i="120"/>
  <c r="H670" i="120" s="1"/>
  <c r="G671" i="120"/>
  <c r="G670" i="120" s="1"/>
  <c r="I668" i="120"/>
  <c r="I667" i="120" s="1"/>
  <c r="I666" i="120" s="1"/>
  <c r="I665" i="120" s="1"/>
  <c r="I664" i="120" s="1"/>
  <c r="H668" i="120"/>
  <c r="H667" i="120" s="1"/>
  <c r="H666" i="120" s="1"/>
  <c r="H665" i="120" s="1"/>
  <c r="H664" i="120" s="1"/>
  <c r="G668" i="120"/>
  <c r="G667" i="120" s="1"/>
  <c r="G666" i="120" s="1"/>
  <c r="G665" i="120" s="1"/>
  <c r="G664" i="120" s="1"/>
  <c r="I662" i="120"/>
  <c r="I661" i="120" s="1"/>
  <c r="H662" i="120"/>
  <c r="H661" i="120" s="1"/>
  <c r="G662" i="120"/>
  <c r="G661" i="120" s="1"/>
  <c r="I657" i="120"/>
  <c r="H657" i="120"/>
  <c r="G657" i="120"/>
  <c r="I644" i="120"/>
  <c r="H644" i="120"/>
  <c r="G644" i="120"/>
  <c r="I637" i="120"/>
  <c r="H637" i="120"/>
  <c r="G637" i="120"/>
  <c r="I627" i="120"/>
  <c r="I626" i="120" s="1"/>
  <c r="I625" i="120" s="1"/>
  <c r="I624" i="120" s="1"/>
  <c r="H627" i="120"/>
  <c r="H626" i="120" s="1"/>
  <c r="H625" i="120" s="1"/>
  <c r="H624" i="120" s="1"/>
  <c r="G627" i="120"/>
  <c r="G626" i="120" s="1"/>
  <c r="G625" i="120" s="1"/>
  <c r="G624" i="120" s="1"/>
  <c r="I622" i="120"/>
  <c r="I621" i="120" s="1"/>
  <c r="I620" i="120" s="1"/>
  <c r="I619" i="120" s="1"/>
  <c r="H622" i="120"/>
  <c r="H621" i="120" s="1"/>
  <c r="H620" i="120" s="1"/>
  <c r="H619" i="120" s="1"/>
  <c r="G622" i="120"/>
  <c r="G621" i="120" s="1"/>
  <c r="G620" i="120" s="1"/>
  <c r="G619" i="120" s="1"/>
  <c r="I616" i="120"/>
  <c r="I615" i="120" s="1"/>
  <c r="H616" i="120"/>
  <c r="H615" i="120" s="1"/>
  <c r="G616" i="120"/>
  <c r="G615" i="120" s="1"/>
  <c r="I613" i="120"/>
  <c r="I612" i="120" s="1"/>
  <c r="H613" i="120"/>
  <c r="H612" i="120" s="1"/>
  <c r="H611" i="120" s="1"/>
  <c r="G613" i="120"/>
  <c r="G612" i="120" s="1"/>
  <c r="I602" i="120"/>
  <c r="I601" i="120" s="1"/>
  <c r="H602" i="120"/>
  <c r="H601" i="120" s="1"/>
  <c r="G602" i="120"/>
  <c r="G601" i="120" s="1"/>
  <c r="I599" i="120"/>
  <c r="I598" i="120" s="1"/>
  <c r="H599" i="120"/>
  <c r="H598" i="120" s="1"/>
  <c r="G599" i="120"/>
  <c r="G598" i="120" s="1"/>
  <c r="G595" i="120"/>
  <c r="G594" i="120" s="1"/>
  <c r="G593" i="120" s="1"/>
  <c r="I595" i="120"/>
  <c r="I594" i="120" s="1"/>
  <c r="I593" i="120" s="1"/>
  <c r="H595" i="120"/>
  <c r="H594" i="120" s="1"/>
  <c r="H593" i="120" s="1"/>
  <c r="G591" i="120"/>
  <c r="I591" i="120"/>
  <c r="H591" i="120"/>
  <c r="G590" i="120"/>
  <c r="G589" i="120" s="1"/>
  <c r="I589" i="120"/>
  <c r="H589" i="120"/>
  <c r="I586" i="120"/>
  <c r="H586" i="120"/>
  <c r="H583" i="120" s="1"/>
  <c r="G586" i="120"/>
  <c r="I584" i="120"/>
  <c r="H584" i="120"/>
  <c r="G584" i="120"/>
  <c r="I581" i="120"/>
  <c r="H581" i="120"/>
  <c r="G581" i="120"/>
  <c r="I579" i="120"/>
  <c r="H579" i="120"/>
  <c r="G579" i="120"/>
  <c r="H546" i="120"/>
  <c r="I540" i="120"/>
  <c r="H540" i="120"/>
  <c r="G540" i="120"/>
  <c r="I538" i="120"/>
  <c r="H538" i="120"/>
  <c r="G538" i="120"/>
  <c r="J521" i="120"/>
  <c r="G514" i="120"/>
  <c r="G513" i="120" s="1"/>
  <c r="I514" i="120"/>
  <c r="I513" i="120" s="1"/>
  <c r="H514" i="120"/>
  <c r="H513" i="120" s="1"/>
  <c r="I511" i="120"/>
  <c r="I510" i="120" s="1"/>
  <c r="H511" i="120"/>
  <c r="H510" i="120" s="1"/>
  <c r="G511" i="120"/>
  <c r="G510" i="120" s="1"/>
  <c r="I506" i="120"/>
  <c r="I505" i="120" s="1"/>
  <c r="H506" i="120"/>
  <c r="H505" i="120" s="1"/>
  <c r="G506" i="120"/>
  <c r="G505" i="120" s="1"/>
  <c r="G503" i="120"/>
  <c r="G502" i="120" s="1"/>
  <c r="I499" i="120"/>
  <c r="I498" i="120" s="1"/>
  <c r="I497" i="120" s="1"/>
  <c r="I496" i="120" s="1"/>
  <c r="H499" i="120"/>
  <c r="H498" i="120" s="1"/>
  <c r="H497" i="120" s="1"/>
  <c r="H496" i="120" s="1"/>
  <c r="G499" i="120"/>
  <c r="G498" i="120" s="1"/>
  <c r="G497" i="120" s="1"/>
  <c r="G496" i="120" s="1"/>
  <c r="I492" i="120"/>
  <c r="I491" i="120" s="1"/>
  <c r="H492" i="120"/>
  <c r="H491" i="120" s="1"/>
  <c r="H489" i="120" s="1"/>
  <c r="G492" i="120"/>
  <c r="G491" i="120" s="1"/>
  <c r="I469" i="120"/>
  <c r="I468" i="120" s="1"/>
  <c r="H469" i="120"/>
  <c r="H468" i="120" s="1"/>
  <c r="G469" i="120"/>
  <c r="G468" i="120" s="1"/>
  <c r="I466" i="120"/>
  <c r="I465" i="120" s="1"/>
  <c r="H466" i="120"/>
  <c r="H465" i="120" s="1"/>
  <c r="G466" i="120"/>
  <c r="G465" i="120" s="1"/>
  <c r="I463" i="120"/>
  <c r="I462" i="120" s="1"/>
  <c r="H463" i="120"/>
  <c r="H462" i="120" s="1"/>
  <c r="G463" i="120"/>
  <c r="G462" i="120" s="1"/>
  <c r="I460" i="120"/>
  <c r="I459" i="120" s="1"/>
  <c r="H460" i="120"/>
  <c r="H459" i="120" s="1"/>
  <c r="G460" i="120"/>
  <c r="G459" i="120" s="1"/>
  <c r="I451" i="120"/>
  <c r="I450" i="120" s="1"/>
  <c r="H451" i="120"/>
  <c r="H450" i="120" s="1"/>
  <c r="G451" i="120"/>
  <c r="G450" i="120" s="1"/>
  <c r="I445" i="120"/>
  <c r="I444" i="120" s="1"/>
  <c r="H445" i="120"/>
  <c r="H444" i="120" s="1"/>
  <c r="G445" i="120"/>
  <c r="G444" i="120" s="1"/>
  <c r="I442" i="120"/>
  <c r="I441" i="120" s="1"/>
  <c r="H442" i="120"/>
  <c r="H441" i="120" s="1"/>
  <c r="G442" i="120"/>
  <c r="G441" i="120" s="1"/>
  <c r="I431" i="120"/>
  <c r="H431" i="120"/>
  <c r="G431" i="120"/>
  <c r="G423" i="120"/>
  <c r="G422" i="120" s="1"/>
  <c r="I423" i="120"/>
  <c r="I422" i="120" s="1"/>
  <c r="H423" i="120"/>
  <c r="H422" i="120" s="1"/>
  <c r="I420" i="120"/>
  <c r="I419" i="120" s="1"/>
  <c r="H420" i="120"/>
  <c r="H419" i="120" s="1"/>
  <c r="G420" i="120"/>
  <c r="G419" i="120" s="1"/>
  <c r="G416" i="120"/>
  <c r="G415" i="120" s="1"/>
  <c r="I416" i="120"/>
  <c r="I415" i="120" s="1"/>
  <c r="H416" i="120"/>
  <c r="H415" i="120" s="1"/>
  <c r="I413" i="120"/>
  <c r="I412" i="120" s="1"/>
  <c r="H413" i="120"/>
  <c r="H412" i="120" s="1"/>
  <c r="G413" i="120"/>
  <c r="G412" i="120" s="1"/>
  <c r="I409" i="120"/>
  <c r="I408" i="120" s="1"/>
  <c r="H409" i="120"/>
  <c r="H408" i="120" s="1"/>
  <c r="G409" i="120"/>
  <c r="G408" i="120" s="1"/>
  <c r="I406" i="120"/>
  <c r="I405" i="120" s="1"/>
  <c r="H406" i="120"/>
  <c r="H405" i="120" s="1"/>
  <c r="G406" i="120"/>
  <c r="G405" i="120" s="1"/>
  <c r="I402" i="120"/>
  <c r="I401" i="120" s="1"/>
  <c r="H402" i="120"/>
  <c r="H401" i="120" s="1"/>
  <c r="G402" i="120"/>
  <c r="G401" i="120" s="1"/>
  <c r="I399" i="120"/>
  <c r="I398" i="120" s="1"/>
  <c r="H399" i="120"/>
  <c r="H398" i="120" s="1"/>
  <c r="G399" i="120"/>
  <c r="G398" i="120" s="1"/>
  <c r="I382" i="120"/>
  <c r="H382" i="120"/>
  <c r="G382" i="120"/>
  <c r="I380" i="120"/>
  <c r="H380" i="120"/>
  <c r="G380" i="120"/>
  <c r="I371" i="120"/>
  <c r="I370" i="120" s="1"/>
  <c r="H371" i="120"/>
  <c r="H370" i="120" s="1"/>
  <c r="G371" i="120"/>
  <c r="G370" i="120" s="1"/>
  <c r="I359" i="120"/>
  <c r="I358" i="120" s="1"/>
  <c r="H359" i="120"/>
  <c r="H358" i="120" s="1"/>
  <c r="G359" i="120"/>
  <c r="G358" i="120" s="1"/>
  <c r="I356" i="120"/>
  <c r="H356" i="120"/>
  <c r="G356" i="120"/>
  <c r="I352" i="120"/>
  <c r="H352" i="120"/>
  <c r="G352" i="120"/>
  <c r="I348" i="120"/>
  <c r="I347" i="120" s="1"/>
  <c r="I346" i="120" s="1"/>
  <c r="H348" i="120"/>
  <c r="H347" i="120" s="1"/>
  <c r="H346" i="120" s="1"/>
  <c r="G348" i="120"/>
  <c r="G347" i="120" s="1"/>
  <c r="G346" i="120" s="1"/>
  <c r="I338" i="120"/>
  <c r="I337" i="120" s="1"/>
  <c r="H338" i="120"/>
  <c r="H337" i="120" s="1"/>
  <c r="G338" i="120"/>
  <c r="G337" i="120" s="1"/>
  <c r="I332" i="120"/>
  <c r="I331" i="120" s="1"/>
  <c r="H332" i="120"/>
  <c r="H331" i="120" s="1"/>
  <c r="G332" i="120"/>
  <c r="G331" i="120" s="1"/>
  <c r="I329" i="120"/>
  <c r="I328" i="120" s="1"/>
  <c r="H329" i="120"/>
  <c r="H328" i="120" s="1"/>
  <c r="G329" i="120"/>
  <c r="G328" i="120" s="1"/>
  <c r="I326" i="120"/>
  <c r="I325" i="120" s="1"/>
  <c r="H326" i="120"/>
  <c r="H325" i="120" s="1"/>
  <c r="G326" i="120"/>
  <c r="G325" i="120" s="1"/>
  <c r="G320" i="120"/>
  <c r="G319" i="120" s="1"/>
  <c r="G318" i="120" s="1"/>
  <c r="G317" i="120" s="1"/>
  <c r="G316" i="120" s="1"/>
  <c r="G315" i="120" s="1"/>
  <c r="I313" i="120"/>
  <c r="H313" i="120"/>
  <c r="G313" i="120"/>
  <c r="I308" i="120"/>
  <c r="H308" i="120"/>
  <c r="G308" i="120"/>
  <c r="I306" i="120"/>
  <c r="H306" i="120"/>
  <c r="G306" i="120"/>
  <c r="I300" i="120"/>
  <c r="H300" i="120"/>
  <c r="G300" i="120"/>
  <c r="I298" i="120"/>
  <c r="H298" i="120"/>
  <c r="G298" i="120"/>
  <c r="I282" i="120"/>
  <c r="I281" i="120" s="1"/>
  <c r="I280" i="120" s="1"/>
  <c r="I279" i="120" s="1"/>
  <c r="I272" i="120"/>
  <c r="I271" i="120" s="1"/>
  <c r="H272" i="120"/>
  <c r="H271" i="120" s="1"/>
  <c r="G272" i="120"/>
  <c r="G271" i="120" s="1"/>
  <c r="I266" i="120"/>
  <c r="I265" i="120" s="1"/>
  <c r="H266" i="120"/>
  <c r="H265" i="120" s="1"/>
  <c r="G266" i="120"/>
  <c r="G265" i="120" s="1"/>
  <c r="I263" i="120"/>
  <c r="I262" i="120" s="1"/>
  <c r="I261" i="120" s="1"/>
  <c r="H263" i="120"/>
  <c r="H262" i="120" s="1"/>
  <c r="H261" i="120" s="1"/>
  <c r="G263" i="120"/>
  <c r="G262" i="120" s="1"/>
  <c r="G261" i="120" s="1"/>
  <c r="I229" i="120"/>
  <c r="H229" i="120"/>
  <c r="G229" i="120"/>
  <c r="I224" i="120"/>
  <c r="H224" i="120"/>
  <c r="G224" i="120"/>
  <c r="I222" i="120"/>
  <c r="H222" i="120"/>
  <c r="G222" i="120"/>
  <c r="I221" i="120"/>
  <c r="H221" i="120"/>
  <c r="G221" i="120"/>
  <c r="I207" i="120"/>
  <c r="I206" i="120" s="1"/>
  <c r="H207" i="120"/>
  <c r="H206" i="120" s="1"/>
  <c r="G207" i="120"/>
  <c r="G206" i="120" s="1"/>
  <c r="I204" i="120"/>
  <c r="H204" i="120"/>
  <c r="G204" i="120"/>
  <c r="I194" i="120"/>
  <c r="I193" i="120" s="1"/>
  <c r="I192" i="120" s="1"/>
  <c r="H194" i="120"/>
  <c r="H193" i="120" s="1"/>
  <c r="H192" i="120" s="1"/>
  <c r="G194" i="120"/>
  <c r="G193" i="120" s="1"/>
  <c r="G192" i="120" s="1"/>
  <c r="I189" i="120"/>
  <c r="I188" i="120" s="1"/>
  <c r="H189" i="120"/>
  <c r="H188" i="120" s="1"/>
  <c r="G189" i="120"/>
  <c r="G188" i="120" s="1"/>
  <c r="I181" i="120"/>
  <c r="I180" i="120" s="1"/>
  <c r="H181" i="120"/>
  <c r="H180" i="120" s="1"/>
  <c r="G181" i="120"/>
  <c r="G180" i="120" s="1"/>
  <c r="I178" i="120"/>
  <c r="I177" i="120" s="1"/>
  <c r="I176" i="120" s="1"/>
  <c r="H178" i="120"/>
  <c r="H177" i="120" s="1"/>
  <c r="H176" i="120" s="1"/>
  <c r="G178" i="120"/>
  <c r="G177" i="120" s="1"/>
  <c r="G176" i="120" s="1"/>
  <c r="I173" i="120"/>
  <c r="I172" i="120" s="1"/>
  <c r="I170" i="120"/>
  <c r="I169" i="120" s="1"/>
  <c r="H170" i="120"/>
  <c r="H169" i="120" s="1"/>
  <c r="G170" i="120"/>
  <c r="G169" i="120" s="1"/>
  <c r="I167" i="120"/>
  <c r="H167" i="120"/>
  <c r="G167" i="120"/>
  <c r="I165" i="120"/>
  <c r="H165" i="120"/>
  <c r="G165" i="120"/>
  <c r="I162" i="120"/>
  <c r="I161" i="120" s="1"/>
  <c r="H162" i="120"/>
  <c r="H161" i="120" s="1"/>
  <c r="G162" i="120"/>
  <c r="G161" i="120" s="1"/>
  <c r="I159" i="120"/>
  <c r="I158" i="120" s="1"/>
  <c r="I157" i="120" s="1"/>
  <c r="I156" i="120" s="1"/>
  <c r="H159" i="120"/>
  <c r="H158" i="120" s="1"/>
  <c r="H157" i="120" s="1"/>
  <c r="H156" i="120" s="1"/>
  <c r="G159" i="120"/>
  <c r="G158" i="120" s="1"/>
  <c r="G157" i="120" s="1"/>
  <c r="G156" i="120" s="1"/>
  <c r="I154" i="120"/>
  <c r="I153" i="120" s="1"/>
  <c r="I152" i="120" s="1"/>
  <c r="I151" i="120" s="1"/>
  <c r="H154" i="120"/>
  <c r="H153" i="120" s="1"/>
  <c r="H152" i="120" s="1"/>
  <c r="H151" i="120" s="1"/>
  <c r="G154" i="120"/>
  <c r="G153" i="120" s="1"/>
  <c r="G152" i="120" s="1"/>
  <c r="G151" i="120" s="1"/>
  <c r="I140" i="120"/>
  <c r="I139" i="120" s="1"/>
  <c r="H140" i="120"/>
  <c r="H139" i="120" s="1"/>
  <c r="G140" i="120"/>
  <c r="G139" i="120" s="1"/>
  <c r="G137" i="120"/>
  <c r="G136" i="120" s="1"/>
  <c r="I137" i="120"/>
  <c r="I136" i="120" s="1"/>
  <c r="H137" i="120"/>
  <c r="H136" i="120" s="1"/>
  <c r="I134" i="120"/>
  <c r="I133" i="120" s="1"/>
  <c r="H134" i="120"/>
  <c r="H133" i="120" s="1"/>
  <c r="G134" i="120"/>
  <c r="G133" i="120" s="1"/>
  <c r="I129" i="120"/>
  <c r="I128" i="120" s="1"/>
  <c r="H129" i="120"/>
  <c r="H128" i="120" s="1"/>
  <c r="G129" i="120"/>
  <c r="G128" i="120" s="1"/>
  <c r="I125" i="120"/>
  <c r="I124" i="120" s="1"/>
  <c r="H125" i="120"/>
  <c r="H124" i="120" s="1"/>
  <c r="G125" i="120"/>
  <c r="G124" i="120" s="1"/>
  <c r="I119" i="120"/>
  <c r="I118" i="120" s="1"/>
  <c r="H119" i="120"/>
  <c r="H118" i="120" s="1"/>
  <c r="G119" i="120"/>
  <c r="G118" i="120" s="1"/>
  <c r="I116" i="120"/>
  <c r="I115" i="120" s="1"/>
  <c r="H116" i="120"/>
  <c r="H115" i="120" s="1"/>
  <c r="G116" i="120"/>
  <c r="G115" i="120" s="1"/>
  <c r="I113" i="120"/>
  <c r="I112" i="120" s="1"/>
  <c r="H113" i="120"/>
  <c r="H112" i="120" s="1"/>
  <c r="G113" i="120"/>
  <c r="G112" i="120" s="1"/>
  <c r="I110" i="120"/>
  <c r="I109" i="120" s="1"/>
  <c r="I108" i="120" s="1"/>
  <c r="H110" i="120"/>
  <c r="H109" i="120" s="1"/>
  <c r="H108" i="120" s="1"/>
  <c r="G110" i="120"/>
  <c r="G109" i="120" s="1"/>
  <c r="G108" i="120" s="1"/>
  <c r="F108" i="120"/>
  <c r="I99" i="120"/>
  <c r="H99" i="120"/>
  <c r="G99" i="120"/>
  <c r="I97" i="120"/>
  <c r="H97" i="120"/>
  <c r="G97" i="120"/>
  <c r="G96" i="120" s="1"/>
  <c r="I94" i="120"/>
  <c r="H94" i="120"/>
  <c r="G94" i="120"/>
  <c r="I86" i="120"/>
  <c r="I85" i="120" s="1"/>
  <c r="H86" i="120"/>
  <c r="H85" i="120" s="1"/>
  <c r="G86" i="120"/>
  <c r="G85" i="120" s="1"/>
  <c r="I76" i="120"/>
  <c r="I75" i="120" s="1"/>
  <c r="H76" i="120"/>
  <c r="H75" i="120" s="1"/>
  <c r="G76" i="120"/>
  <c r="G75" i="120" s="1"/>
  <c r="I72" i="120"/>
  <c r="H72" i="120"/>
  <c r="G72" i="120"/>
  <c r="I70" i="120"/>
  <c r="H70" i="120"/>
  <c r="G70" i="120"/>
  <c r="I63" i="120"/>
  <c r="H63" i="120"/>
  <c r="G63" i="120"/>
  <c r="I58" i="120"/>
  <c r="H58" i="120"/>
  <c r="G58" i="120"/>
  <c r="G53" i="120"/>
  <c r="L53" i="120"/>
  <c r="K53" i="120"/>
  <c r="J53" i="120"/>
  <c r="I53" i="120"/>
  <c r="H53" i="120"/>
  <c r="I41" i="120"/>
  <c r="I40" i="120" s="1"/>
  <c r="I39" i="120" s="1"/>
  <c r="I38" i="120" s="1"/>
  <c r="I37" i="120" s="1"/>
  <c r="H41" i="120"/>
  <c r="H40" i="120" s="1"/>
  <c r="H39" i="120" s="1"/>
  <c r="H38" i="120" s="1"/>
  <c r="H37" i="120" s="1"/>
  <c r="G41" i="120"/>
  <c r="G40" i="120" s="1"/>
  <c r="G39" i="120" s="1"/>
  <c r="G38" i="120" s="1"/>
  <c r="G37" i="120" s="1"/>
  <c r="I32" i="120"/>
  <c r="I31" i="120" s="1"/>
  <c r="I30" i="120" s="1"/>
  <c r="H32" i="120"/>
  <c r="H31" i="120" s="1"/>
  <c r="H30" i="120" s="1"/>
  <c r="G32" i="120"/>
  <c r="G31" i="120" s="1"/>
  <c r="G30" i="120" s="1"/>
  <c r="I28" i="120"/>
  <c r="H28" i="120"/>
  <c r="G28" i="120"/>
  <c r="H26" i="120"/>
  <c r="G26" i="120"/>
  <c r="I26" i="120"/>
  <c r="I24" i="120"/>
  <c r="H24" i="120"/>
  <c r="G24" i="120"/>
  <c r="H18" i="120"/>
  <c r="H17" i="120" s="1"/>
  <c r="H16" i="120" s="1"/>
  <c r="H15" i="120" s="1"/>
  <c r="H14" i="120" s="1"/>
  <c r="G18" i="120"/>
  <c r="G17" i="120" s="1"/>
  <c r="G16" i="120" s="1"/>
  <c r="G15" i="120" s="1"/>
  <c r="G14" i="120" s="1"/>
  <c r="I18" i="120"/>
  <c r="I17" i="120" s="1"/>
  <c r="I16" i="120" s="1"/>
  <c r="I15" i="120" s="1"/>
  <c r="I14" i="120" s="1"/>
  <c r="G884" i="119"/>
  <c r="G883" i="119" s="1"/>
  <c r="G882" i="119" s="1"/>
  <c r="H884" i="119"/>
  <c r="H883" i="119" s="1"/>
  <c r="H882" i="119" s="1"/>
  <c r="F884" i="119"/>
  <c r="F883" i="119" s="1"/>
  <c r="F882" i="119" s="1"/>
  <c r="G881" i="119"/>
  <c r="G880" i="119" s="1"/>
  <c r="G879" i="119" s="1"/>
  <c r="H881" i="119"/>
  <c r="H880" i="119" s="1"/>
  <c r="H879" i="119" s="1"/>
  <c r="F881" i="119"/>
  <c r="F880" i="119" s="1"/>
  <c r="F879" i="119" s="1"/>
  <c r="G840" i="119"/>
  <c r="G839" i="119" s="1"/>
  <c r="H840" i="119"/>
  <c r="H839" i="119" s="1"/>
  <c r="F840" i="119"/>
  <c r="F839" i="119" s="1"/>
  <c r="G813" i="119"/>
  <c r="G812" i="119" s="1"/>
  <c r="H813" i="119"/>
  <c r="H812" i="119" s="1"/>
  <c r="H811" i="119" s="1"/>
  <c r="F813" i="119"/>
  <c r="F812" i="119" s="1"/>
  <c r="H773" i="119"/>
  <c r="I931" i="120" s="1"/>
  <c r="G773" i="119"/>
  <c r="H931" i="120" s="1"/>
  <c r="F773" i="119"/>
  <c r="G931" i="120" s="1"/>
  <c r="G488" i="119"/>
  <c r="H488" i="119"/>
  <c r="F488" i="119"/>
  <c r="F932" i="119"/>
  <c r="F931" i="119" s="1"/>
  <c r="F930" i="119" s="1"/>
  <c r="F929" i="119" s="1"/>
  <c r="G926" i="119"/>
  <c r="G925" i="119" s="1"/>
  <c r="H926" i="119"/>
  <c r="H925" i="119" s="1"/>
  <c r="G924" i="119"/>
  <c r="G923" i="119" s="1"/>
  <c r="G922" i="119" s="1"/>
  <c r="G921" i="119" s="1"/>
  <c r="G920" i="119" s="1"/>
  <c r="H924" i="119"/>
  <c r="H923" i="119" s="1"/>
  <c r="H922" i="119" s="1"/>
  <c r="H921" i="119" s="1"/>
  <c r="H920" i="119" s="1"/>
  <c r="H943" i="119"/>
  <c r="H942" i="119" s="1"/>
  <c r="G943" i="119"/>
  <c r="G942" i="119" s="1"/>
  <c r="H941" i="119"/>
  <c r="H940" i="119" s="1"/>
  <c r="G941" i="119"/>
  <c r="G940" i="119" s="1"/>
  <c r="F760" i="119"/>
  <c r="F759" i="119" s="1"/>
  <c r="G760" i="119"/>
  <c r="G759" i="119" s="1"/>
  <c r="H760" i="119"/>
  <c r="H759" i="119" s="1"/>
  <c r="G756" i="119"/>
  <c r="G755" i="119" s="1"/>
  <c r="G754" i="119" s="1"/>
  <c r="H756" i="119"/>
  <c r="H755" i="119" s="1"/>
  <c r="H754" i="119" s="1"/>
  <c r="F756" i="119"/>
  <c r="F755" i="119" s="1"/>
  <c r="F754" i="119" s="1"/>
  <c r="G749" i="119"/>
  <c r="G748" i="119" s="1"/>
  <c r="G747" i="119" s="1"/>
  <c r="G746" i="119" s="1"/>
  <c r="G745" i="119" s="1"/>
  <c r="H749" i="119"/>
  <c r="H748" i="119" s="1"/>
  <c r="H747" i="119" s="1"/>
  <c r="H746" i="119" s="1"/>
  <c r="H745" i="119" s="1"/>
  <c r="F749" i="119"/>
  <c r="F748" i="119" s="1"/>
  <c r="F747" i="119" s="1"/>
  <c r="F746" i="119" s="1"/>
  <c r="F745" i="119" s="1"/>
  <c r="G732" i="119"/>
  <c r="G731" i="119" s="1"/>
  <c r="G730" i="119" s="1"/>
  <c r="F732" i="119"/>
  <c r="F731" i="119" s="1"/>
  <c r="F730" i="119" s="1"/>
  <c r="G728" i="119"/>
  <c r="G727" i="119" s="1"/>
  <c r="H728" i="119"/>
  <c r="H727" i="119" s="1"/>
  <c r="F729" i="119"/>
  <c r="F728" i="119" s="1"/>
  <c r="F727" i="119" s="1"/>
  <c r="G725" i="119"/>
  <c r="H725" i="119"/>
  <c r="F726" i="119"/>
  <c r="F725" i="119" s="1"/>
  <c r="G715" i="119"/>
  <c r="G714" i="119" s="1"/>
  <c r="G713" i="119" s="1"/>
  <c r="H715" i="119"/>
  <c r="H714" i="119" s="1"/>
  <c r="H713" i="119" s="1"/>
  <c r="F715" i="119"/>
  <c r="F714" i="119" s="1"/>
  <c r="F713" i="119" s="1"/>
  <c r="G712" i="119"/>
  <c r="G711" i="119" s="1"/>
  <c r="G710" i="119" s="1"/>
  <c r="H712" i="119"/>
  <c r="H711" i="119" s="1"/>
  <c r="H710" i="119" s="1"/>
  <c r="F712" i="119"/>
  <c r="F711" i="119" s="1"/>
  <c r="F710" i="119" s="1"/>
  <c r="G701" i="119"/>
  <c r="G700" i="119" s="1"/>
  <c r="G699" i="119" s="1"/>
  <c r="H701" i="119"/>
  <c r="H700" i="119" s="1"/>
  <c r="H699" i="119" s="1"/>
  <c r="F701" i="119"/>
  <c r="F700" i="119" s="1"/>
  <c r="F699" i="119" s="1"/>
  <c r="G696" i="119"/>
  <c r="G695" i="119" s="1"/>
  <c r="G694" i="119" s="1"/>
  <c r="H696" i="119"/>
  <c r="H695" i="119" s="1"/>
  <c r="H694" i="119" s="1"/>
  <c r="F696" i="119"/>
  <c r="F695" i="119" s="1"/>
  <c r="F694" i="119" s="1"/>
  <c r="G672" i="119"/>
  <c r="G671" i="119" s="1"/>
  <c r="H672" i="119"/>
  <c r="H671" i="119" s="1"/>
  <c r="F672" i="119"/>
  <c r="F671" i="119" s="1"/>
  <c r="G660" i="119"/>
  <c r="H660" i="119"/>
  <c r="G659" i="119"/>
  <c r="H659" i="119"/>
  <c r="F660" i="119"/>
  <c r="G645" i="119"/>
  <c r="G644" i="119" s="1"/>
  <c r="H645" i="119"/>
  <c r="H644" i="119" s="1"/>
  <c r="F645" i="119"/>
  <c r="F644" i="119" s="1"/>
  <c r="G643" i="119"/>
  <c r="G642" i="119" s="1"/>
  <c r="H643" i="119"/>
  <c r="H642" i="119" s="1"/>
  <c r="F643" i="119"/>
  <c r="F642" i="119" s="1"/>
  <c r="G426" i="119"/>
  <c r="G425" i="119" s="1"/>
  <c r="G424" i="119" s="1"/>
  <c r="H426" i="119"/>
  <c r="H425" i="119" s="1"/>
  <c r="H424" i="119" s="1"/>
  <c r="F426" i="119"/>
  <c r="F425" i="119" s="1"/>
  <c r="F424" i="119" s="1"/>
  <c r="G617" i="119"/>
  <c r="G616" i="119" s="1"/>
  <c r="G615" i="119" s="1"/>
  <c r="H617" i="119"/>
  <c r="H616" i="119" s="1"/>
  <c r="H615" i="119" s="1"/>
  <c r="F617" i="119"/>
  <c r="F616" i="119" s="1"/>
  <c r="F615" i="119" s="1"/>
  <c r="G608" i="119"/>
  <c r="G607" i="119" s="1"/>
  <c r="H608" i="119"/>
  <c r="H607" i="119" s="1"/>
  <c r="F608" i="119"/>
  <c r="F607" i="119" s="1"/>
  <c r="G609" i="119"/>
  <c r="F610" i="119"/>
  <c r="F609" i="119" s="1"/>
  <c r="G605" i="119"/>
  <c r="G604" i="119" s="1"/>
  <c r="H605" i="119"/>
  <c r="H604" i="119" s="1"/>
  <c r="F605" i="119"/>
  <c r="F604" i="119" s="1"/>
  <c r="G603" i="119"/>
  <c r="G602" i="119" s="1"/>
  <c r="H603" i="119"/>
  <c r="H602" i="119" s="1"/>
  <c r="F603" i="119"/>
  <c r="F602" i="119" s="1"/>
  <c r="G598" i="119"/>
  <c r="G597" i="119" s="1"/>
  <c r="H598" i="119"/>
  <c r="H597" i="119" s="1"/>
  <c r="F599" i="119"/>
  <c r="F598" i="119" s="1"/>
  <c r="F597" i="119" s="1"/>
  <c r="G592" i="119"/>
  <c r="G591" i="119" s="1"/>
  <c r="G590" i="119" s="1"/>
  <c r="H592" i="119"/>
  <c r="H591" i="119" s="1"/>
  <c r="H590" i="119" s="1"/>
  <c r="F592" i="119"/>
  <c r="F591" i="119" s="1"/>
  <c r="F590" i="119" s="1"/>
  <c r="G587" i="119"/>
  <c r="G586" i="119" s="1"/>
  <c r="H587" i="119"/>
  <c r="H586" i="119" s="1"/>
  <c r="F587" i="119"/>
  <c r="F586" i="119" s="1"/>
  <c r="G529" i="119"/>
  <c r="G528" i="119" s="1"/>
  <c r="G527" i="119" s="1"/>
  <c r="G526" i="119" s="1"/>
  <c r="H529" i="119"/>
  <c r="H528" i="119" s="1"/>
  <c r="H527" i="119" s="1"/>
  <c r="H526" i="119" s="1"/>
  <c r="F530" i="119"/>
  <c r="F529" i="119" s="1"/>
  <c r="F528" i="119" s="1"/>
  <c r="F527" i="119" s="1"/>
  <c r="F526" i="119" s="1"/>
  <c r="G506" i="119"/>
  <c r="H506" i="119"/>
  <c r="F506" i="119"/>
  <c r="G505" i="119"/>
  <c r="H505" i="119"/>
  <c r="F505" i="119"/>
  <c r="G494" i="119"/>
  <c r="H816" i="120" s="1"/>
  <c r="H805" i="120" s="1"/>
  <c r="H494" i="119"/>
  <c r="I816" i="120" s="1"/>
  <c r="F494" i="119"/>
  <c r="G816" i="120" s="1"/>
  <c r="F482" i="119"/>
  <c r="G451" i="119"/>
  <c r="G450" i="119" s="1"/>
  <c r="G449" i="119" s="1"/>
  <c r="H451" i="119"/>
  <c r="H450" i="119" s="1"/>
  <c r="H449" i="119" s="1"/>
  <c r="G447" i="119"/>
  <c r="G446" i="119" s="1"/>
  <c r="H447" i="119"/>
  <c r="H446" i="119" s="1"/>
  <c r="F448" i="119"/>
  <c r="F447" i="119" s="1"/>
  <c r="F446" i="119" s="1"/>
  <c r="G419" i="119"/>
  <c r="G418" i="119" s="1"/>
  <c r="H419" i="119"/>
  <c r="H418" i="119" s="1"/>
  <c r="F420" i="119"/>
  <c r="F419" i="119" s="1"/>
  <c r="F418" i="119" s="1"/>
  <c r="G410" i="119"/>
  <c r="G409" i="119" s="1"/>
  <c r="H410" i="119"/>
  <c r="H409" i="119" s="1"/>
  <c r="F411" i="119"/>
  <c r="F410" i="119" s="1"/>
  <c r="F409" i="119" s="1"/>
  <c r="G386" i="119"/>
  <c r="G385" i="119" s="1"/>
  <c r="H386" i="119"/>
  <c r="H385" i="119" s="1"/>
  <c r="F387" i="119"/>
  <c r="F386" i="119" s="1"/>
  <c r="F385" i="119" s="1"/>
  <c r="G384" i="119"/>
  <c r="G383" i="119" s="1"/>
  <c r="G382" i="119" s="1"/>
  <c r="H384" i="119"/>
  <c r="H383" i="119" s="1"/>
  <c r="H382" i="119" s="1"/>
  <c r="F384" i="119"/>
  <c r="F383" i="119" s="1"/>
  <c r="F382" i="119" s="1"/>
  <c r="G380" i="119"/>
  <c r="H380" i="119"/>
  <c r="F381" i="119"/>
  <c r="F380" i="119" s="1"/>
  <c r="F347" i="119"/>
  <c r="F346" i="119" s="1"/>
  <c r="G344" i="119"/>
  <c r="G343" i="119" s="1"/>
  <c r="G342" i="119" s="1"/>
  <c r="H344" i="119"/>
  <c r="H343" i="119" s="1"/>
  <c r="H342" i="119" s="1"/>
  <c r="G269" i="119"/>
  <c r="G268" i="119" s="1"/>
  <c r="G267" i="119" s="1"/>
  <c r="H269" i="119"/>
  <c r="H268" i="119" s="1"/>
  <c r="H267" i="119" s="1"/>
  <c r="F269" i="119"/>
  <c r="F268" i="119" s="1"/>
  <c r="G287" i="119"/>
  <c r="G286" i="119" s="1"/>
  <c r="H287" i="119"/>
  <c r="H286" i="119" s="1"/>
  <c r="F287" i="119"/>
  <c r="F286" i="119" s="1"/>
  <c r="G273" i="119"/>
  <c r="G272" i="119" s="1"/>
  <c r="H273" i="119"/>
  <c r="H272" i="119" s="1"/>
  <c r="F273" i="119"/>
  <c r="F272" i="119" s="1"/>
  <c r="G263" i="119"/>
  <c r="G262" i="119" s="1"/>
  <c r="G261" i="119" s="1"/>
  <c r="G260" i="119" s="1"/>
  <c r="G259" i="119" s="1"/>
  <c r="H263" i="119"/>
  <c r="H262" i="119" s="1"/>
  <c r="H261" i="119" s="1"/>
  <c r="H260" i="119" s="1"/>
  <c r="H259" i="119" s="1"/>
  <c r="F263" i="119"/>
  <c r="F262" i="119" s="1"/>
  <c r="F261" i="119" s="1"/>
  <c r="F260" i="119" s="1"/>
  <c r="F259" i="119" s="1"/>
  <c r="G232" i="119"/>
  <c r="G231" i="119" s="1"/>
  <c r="H232" i="119"/>
  <c r="H231" i="119" s="1"/>
  <c r="F232" i="119"/>
  <c r="F230" i="119" s="1"/>
  <c r="F229" i="119" s="1"/>
  <c r="G88" i="119"/>
  <c r="H47" i="120" s="1"/>
  <c r="H46" i="120" s="1"/>
  <c r="H88" i="119"/>
  <c r="I47" i="120" s="1"/>
  <c r="I46" i="120" s="1"/>
  <c r="F88" i="119"/>
  <c r="G47" i="120" s="1"/>
  <c r="G46" i="120" s="1"/>
  <c r="H103" i="119"/>
  <c r="I62" i="120" s="1"/>
  <c r="I61" i="120" s="1"/>
  <c r="G103" i="119"/>
  <c r="H62" i="120" s="1"/>
  <c r="H61" i="120" s="1"/>
  <c r="G62" i="120"/>
  <c r="G61" i="120" s="1"/>
  <c r="G60" i="120" s="1"/>
  <c r="G107" i="119"/>
  <c r="H67" i="120" s="1"/>
  <c r="H66" i="120" s="1"/>
  <c r="H107" i="119"/>
  <c r="I67" i="120" s="1"/>
  <c r="I66" i="120" s="1"/>
  <c r="F107" i="119"/>
  <c r="G67" i="120" s="1"/>
  <c r="G66" i="120" s="1"/>
  <c r="G193" i="119"/>
  <c r="G192" i="119" s="1"/>
  <c r="G191" i="119" s="1"/>
  <c r="H193" i="119"/>
  <c r="H192" i="119" s="1"/>
  <c r="H191" i="119" s="1"/>
  <c r="F193" i="119"/>
  <c r="F192" i="119" s="1"/>
  <c r="F191" i="119" s="1"/>
  <c r="G196" i="119"/>
  <c r="G195" i="119" s="1"/>
  <c r="G194" i="119" s="1"/>
  <c r="H196" i="119"/>
  <c r="H195" i="119" s="1"/>
  <c r="H194" i="119" s="1"/>
  <c r="G202" i="119"/>
  <c r="G201" i="119" s="1"/>
  <c r="G200" i="119" s="1"/>
  <c r="H202" i="119"/>
  <c r="H201" i="119" s="1"/>
  <c r="H200" i="119" s="1"/>
  <c r="F202" i="119"/>
  <c r="F201" i="119" s="1"/>
  <c r="F200" i="119" s="1"/>
  <c r="G227" i="119"/>
  <c r="G226" i="119" s="1"/>
  <c r="G225" i="119" s="1"/>
  <c r="H227" i="119"/>
  <c r="H226" i="119" s="1"/>
  <c r="H225" i="119" s="1"/>
  <c r="F227" i="119"/>
  <c r="F226" i="119" s="1"/>
  <c r="F225" i="119" s="1"/>
  <c r="G388" i="120"/>
  <c r="G387" i="120" s="1"/>
  <c r="H388" i="120"/>
  <c r="H387" i="120" s="1"/>
  <c r="H386" i="120"/>
  <c r="H385" i="120" s="1"/>
  <c r="I386" i="120"/>
  <c r="I385" i="120" s="1"/>
  <c r="G386" i="120"/>
  <c r="G385" i="120" s="1"/>
  <c r="G93" i="119"/>
  <c r="H52" i="120" s="1"/>
  <c r="K51" i="120" s="1"/>
  <c r="H93" i="119"/>
  <c r="I52" i="120" s="1"/>
  <c r="F93" i="119"/>
  <c r="G52" i="120" s="1"/>
  <c r="G98" i="119"/>
  <c r="H57" i="120" s="1"/>
  <c r="H98" i="119"/>
  <c r="I57" i="120" s="1"/>
  <c r="I56" i="120" s="1"/>
  <c r="F98" i="119"/>
  <c r="G57" i="120" s="1"/>
  <c r="G56" i="120" s="1"/>
  <c r="G137" i="119"/>
  <c r="G136" i="119" s="1"/>
  <c r="G135" i="119" s="1"/>
  <c r="H137" i="119"/>
  <c r="H136" i="119" s="1"/>
  <c r="H135" i="119" s="1"/>
  <c r="F137" i="119"/>
  <c r="F136" i="119" s="1"/>
  <c r="F135" i="119" s="1"/>
  <c r="G140" i="119"/>
  <c r="G139" i="119" s="1"/>
  <c r="H140" i="119"/>
  <c r="H139" i="119" s="1"/>
  <c r="F140" i="119"/>
  <c r="F139" i="119" s="1"/>
  <c r="G375" i="119"/>
  <c r="G374" i="119" s="1"/>
  <c r="G373" i="119" s="1"/>
  <c r="G372" i="119" s="1"/>
  <c r="G371" i="119" s="1"/>
  <c r="G370" i="119" s="1"/>
  <c r="G369" i="119" s="1"/>
  <c r="H375" i="119"/>
  <c r="H374" i="119" s="1"/>
  <c r="H373" i="119" s="1"/>
  <c r="H372" i="119" s="1"/>
  <c r="H371" i="119" s="1"/>
  <c r="H370" i="119" s="1"/>
  <c r="H369" i="119" s="1"/>
  <c r="F375" i="119"/>
  <c r="F374" i="119" s="1"/>
  <c r="F373" i="119" s="1"/>
  <c r="F372" i="119" s="1"/>
  <c r="F371" i="119" s="1"/>
  <c r="F370" i="119" s="1"/>
  <c r="F369" i="119" s="1"/>
  <c r="G347" i="119"/>
  <c r="G346" i="119" s="1"/>
  <c r="H347" i="119"/>
  <c r="H346" i="119" s="1"/>
  <c r="G340" i="119"/>
  <c r="G339" i="119" s="1"/>
  <c r="G338" i="119" s="1"/>
  <c r="F340" i="119"/>
  <c r="F339" i="119" s="1"/>
  <c r="F338" i="119" s="1"/>
  <c r="G337" i="119"/>
  <c r="G336" i="119" s="1"/>
  <c r="G335" i="119" s="1"/>
  <c r="G334" i="119" s="1"/>
  <c r="G333" i="119" s="1"/>
  <c r="H337" i="119"/>
  <c r="H336" i="119" s="1"/>
  <c r="H335" i="119" s="1"/>
  <c r="H334" i="119" s="1"/>
  <c r="H333" i="119" s="1"/>
  <c r="F337" i="119"/>
  <c r="F336" i="119" s="1"/>
  <c r="F335" i="119" s="1"/>
  <c r="F334" i="119" s="1"/>
  <c r="F333" i="119" s="1"/>
  <c r="G321" i="119"/>
  <c r="G320" i="119" s="1"/>
  <c r="G319" i="119" s="1"/>
  <c r="H321" i="119"/>
  <c r="H320" i="119" s="1"/>
  <c r="H319" i="119" s="1"/>
  <c r="F321" i="119"/>
  <c r="F320" i="119" s="1"/>
  <c r="F319" i="119" s="1"/>
  <c r="G332" i="119"/>
  <c r="F332" i="119"/>
  <c r="H81" i="120"/>
  <c r="I81" i="120"/>
  <c r="G82" i="120"/>
  <c r="G81" i="120" s="1"/>
  <c r="H152" i="119"/>
  <c r="I105" i="120" s="1"/>
  <c r="I104" i="120" s="1"/>
  <c r="G152" i="119"/>
  <c r="H105" i="120" s="1"/>
  <c r="H104" i="120" s="1"/>
  <c r="F152" i="119"/>
  <c r="G105" i="120" s="1"/>
  <c r="G104" i="120" s="1"/>
  <c r="L518" i="120"/>
  <c r="H962" i="120"/>
  <c r="H961" i="120" s="1"/>
  <c r="I962" i="120"/>
  <c r="I961" i="120" s="1"/>
  <c r="G962" i="120"/>
  <c r="G961" i="120" s="1"/>
  <c r="H656" i="120"/>
  <c r="H655" i="120" s="1"/>
  <c r="I656" i="120"/>
  <c r="I655" i="120" s="1"/>
  <c r="G656" i="120"/>
  <c r="G655" i="120" s="1"/>
  <c r="H653" i="120"/>
  <c r="I653" i="120"/>
  <c r="G654" i="120"/>
  <c r="G653" i="120" s="1"/>
  <c r="H641" i="120"/>
  <c r="H640" i="120" s="1"/>
  <c r="I641" i="120"/>
  <c r="I640" i="120" s="1"/>
  <c r="G641" i="120"/>
  <c r="G640" i="120" s="1"/>
  <c r="G19" i="119"/>
  <c r="G18" i="119" s="1"/>
  <c r="G17" i="119" s="1"/>
  <c r="G16" i="119" s="1"/>
  <c r="G15" i="119" s="1"/>
  <c r="G14" i="119" s="1"/>
  <c r="H19" i="119"/>
  <c r="H18" i="119" s="1"/>
  <c r="H17" i="119" s="1"/>
  <c r="H16" i="119" s="1"/>
  <c r="H15" i="119" s="1"/>
  <c r="H14" i="119" s="1"/>
  <c r="F19" i="119"/>
  <c r="F18" i="119" s="1"/>
  <c r="F17" i="119" s="1"/>
  <c r="F16" i="119" s="1"/>
  <c r="F15" i="119" s="1"/>
  <c r="F14" i="119" s="1"/>
  <c r="F942" i="119"/>
  <c r="F940" i="119"/>
  <c r="F938" i="119"/>
  <c r="H933" i="119"/>
  <c r="G933" i="119"/>
  <c r="F933" i="119"/>
  <c r="H927" i="119"/>
  <c r="G927" i="119"/>
  <c r="F927" i="119"/>
  <c r="H916" i="119"/>
  <c r="H915" i="119" s="1"/>
  <c r="H914" i="119" s="1"/>
  <c r="H913" i="119" s="1"/>
  <c r="G916" i="119"/>
  <c r="G915" i="119" s="1"/>
  <c r="G914" i="119" s="1"/>
  <c r="G913" i="119" s="1"/>
  <c r="F916" i="119"/>
  <c r="F915" i="119" s="1"/>
  <c r="F914" i="119" s="1"/>
  <c r="F913" i="119" s="1"/>
  <c r="F911" i="119"/>
  <c r="F910" i="119" s="1"/>
  <c r="F909" i="119" s="1"/>
  <c r="F908" i="119" s="1"/>
  <c r="H911" i="119"/>
  <c r="H910" i="119" s="1"/>
  <c r="H909" i="119" s="1"/>
  <c r="H908" i="119" s="1"/>
  <c r="G911" i="119"/>
  <c r="G910" i="119" s="1"/>
  <c r="G909" i="119" s="1"/>
  <c r="G908" i="119" s="1"/>
  <c r="H904" i="119"/>
  <c r="H903" i="119" s="1"/>
  <c r="G904" i="119"/>
  <c r="G903" i="119" s="1"/>
  <c r="F904" i="119"/>
  <c r="F903" i="119" s="1"/>
  <c r="H901" i="119"/>
  <c r="H900" i="119" s="1"/>
  <c r="G901" i="119"/>
  <c r="G900" i="119" s="1"/>
  <c r="F901" i="119"/>
  <c r="F900" i="119" s="1"/>
  <c r="H897" i="119"/>
  <c r="H896" i="119" s="1"/>
  <c r="G897" i="119"/>
  <c r="G896" i="119" s="1"/>
  <c r="F897" i="119"/>
  <c r="F896" i="119" s="1"/>
  <c r="H894" i="119"/>
  <c r="H893" i="119" s="1"/>
  <c r="G894" i="119"/>
  <c r="G893" i="119" s="1"/>
  <c r="F894" i="119"/>
  <c r="F893" i="119" s="1"/>
  <c r="H890" i="119"/>
  <c r="H889" i="119" s="1"/>
  <c r="H885" i="119" s="1"/>
  <c r="G890" i="119"/>
  <c r="G889" i="119" s="1"/>
  <c r="G885" i="119" s="1"/>
  <c r="F890" i="119"/>
  <c r="F889" i="119" s="1"/>
  <c r="F885" i="119" s="1"/>
  <c r="H876" i="119"/>
  <c r="H875" i="119" s="1"/>
  <c r="G876" i="119"/>
  <c r="G875" i="119" s="1"/>
  <c r="F876" i="119"/>
  <c r="F875" i="119" s="1"/>
  <c r="H873" i="119"/>
  <c r="H872" i="119" s="1"/>
  <c r="G873" i="119"/>
  <c r="G872" i="119" s="1"/>
  <c r="F873" i="119"/>
  <c r="F872" i="119" s="1"/>
  <c r="H869" i="119"/>
  <c r="H868" i="119" s="1"/>
  <c r="H867" i="119" s="1"/>
  <c r="G869" i="119"/>
  <c r="G868" i="119" s="1"/>
  <c r="G867" i="119" s="1"/>
  <c r="F869" i="119"/>
  <c r="F868" i="119" s="1"/>
  <c r="F867" i="119" s="1"/>
  <c r="H861" i="119"/>
  <c r="G861" i="119"/>
  <c r="F861" i="119"/>
  <c r="F859" i="119"/>
  <c r="H859" i="119"/>
  <c r="G859" i="119"/>
  <c r="G858" i="119" s="1"/>
  <c r="H856" i="119"/>
  <c r="H855" i="119" s="1"/>
  <c r="H854" i="119" s="1"/>
  <c r="G856" i="119"/>
  <c r="G855" i="119" s="1"/>
  <c r="G854" i="119" s="1"/>
  <c r="F856" i="119"/>
  <c r="F855" i="119" s="1"/>
  <c r="F854" i="119" s="1"/>
  <c r="H799" i="119"/>
  <c r="G799" i="119"/>
  <c r="H797" i="119"/>
  <c r="G797" i="119"/>
  <c r="F797" i="119"/>
  <c r="F796" i="119" s="1"/>
  <c r="H784" i="119"/>
  <c r="G784" i="119"/>
  <c r="F784" i="119"/>
  <c r="F777" i="119"/>
  <c r="F776" i="119" s="1"/>
  <c r="F775" i="119" s="1"/>
  <c r="F774" i="119" s="1"/>
  <c r="H777" i="119"/>
  <c r="H776" i="119" s="1"/>
  <c r="H775" i="119" s="1"/>
  <c r="H774" i="119" s="1"/>
  <c r="G777" i="119"/>
  <c r="G776" i="119" s="1"/>
  <c r="G775" i="119" s="1"/>
  <c r="G774" i="119" s="1"/>
  <c r="H768" i="119"/>
  <c r="H767" i="119" s="1"/>
  <c r="G768" i="119"/>
  <c r="G767" i="119" s="1"/>
  <c r="F768" i="119"/>
  <c r="F767" i="119" s="1"/>
  <c r="F763" i="119"/>
  <c r="F762" i="119" s="1"/>
  <c r="H763" i="119"/>
  <c r="H762" i="119" s="1"/>
  <c r="G763" i="119"/>
  <c r="G762" i="119" s="1"/>
  <c r="H742" i="119"/>
  <c r="H741" i="119" s="1"/>
  <c r="H740" i="119" s="1"/>
  <c r="H739" i="119" s="1"/>
  <c r="G742" i="119"/>
  <c r="G741" i="119" s="1"/>
  <c r="G740" i="119" s="1"/>
  <c r="G739" i="119" s="1"/>
  <c r="F742" i="119"/>
  <c r="F741" i="119" s="1"/>
  <c r="F740" i="119" s="1"/>
  <c r="F739" i="119" s="1"/>
  <c r="H737" i="119"/>
  <c r="G737" i="119"/>
  <c r="F737" i="119"/>
  <c r="H735" i="119"/>
  <c r="G735" i="119"/>
  <c r="F735" i="119"/>
  <c r="H723" i="119"/>
  <c r="H722" i="119" s="1"/>
  <c r="G723" i="119"/>
  <c r="G722" i="119" s="1"/>
  <c r="F723" i="119"/>
  <c r="F722" i="119" s="1"/>
  <c r="H720" i="119"/>
  <c r="H719" i="119" s="1"/>
  <c r="G720" i="119"/>
  <c r="G719" i="119" s="1"/>
  <c r="F720" i="119"/>
  <c r="F719" i="119" s="1"/>
  <c r="H717" i="119"/>
  <c r="H716" i="119" s="1"/>
  <c r="G717" i="119"/>
  <c r="G716" i="119" s="1"/>
  <c r="F717" i="119"/>
  <c r="F716" i="119" s="1"/>
  <c r="H707" i="119"/>
  <c r="H706" i="119" s="1"/>
  <c r="G707" i="119"/>
  <c r="G706" i="119" s="1"/>
  <c r="F707" i="119"/>
  <c r="F706" i="119" s="1"/>
  <c r="H704" i="119"/>
  <c r="H703" i="119" s="1"/>
  <c r="H702" i="119" s="1"/>
  <c r="G704" i="119"/>
  <c r="G703" i="119" s="1"/>
  <c r="G702" i="119" s="1"/>
  <c r="F704" i="119"/>
  <c r="F703" i="119" s="1"/>
  <c r="F702" i="119" s="1"/>
  <c r="F692" i="119"/>
  <c r="F691" i="119" s="1"/>
  <c r="H692" i="119"/>
  <c r="H691" i="119" s="1"/>
  <c r="G692" i="119"/>
  <c r="G691" i="119" s="1"/>
  <c r="H689" i="119"/>
  <c r="H688" i="119" s="1"/>
  <c r="G689" i="119"/>
  <c r="G688" i="119" s="1"/>
  <c r="F689" i="119"/>
  <c r="F688" i="119" s="1"/>
  <c r="H685" i="119"/>
  <c r="H684" i="119" s="1"/>
  <c r="G685" i="119"/>
  <c r="G684" i="119" s="1"/>
  <c r="F685" i="119"/>
  <c r="F684" i="119" s="1"/>
  <c r="H682" i="119"/>
  <c r="H681" i="119" s="1"/>
  <c r="G682" i="119"/>
  <c r="G681" i="119" s="1"/>
  <c r="F682" i="119"/>
  <c r="F681" i="119" s="1"/>
  <c r="H678" i="119"/>
  <c r="H677" i="119" s="1"/>
  <c r="G678" i="119"/>
  <c r="G677" i="119" s="1"/>
  <c r="F678" i="119"/>
  <c r="F677" i="119" s="1"/>
  <c r="H675" i="119"/>
  <c r="H674" i="119" s="1"/>
  <c r="G675" i="119"/>
  <c r="G674" i="119" s="1"/>
  <c r="F675" i="119"/>
  <c r="F674" i="119" s="1"/>
  <c r="H666" i="119"/>
  <c r="H665" i="119" s="1"/>
  <c r="G666" i="119"/>
  <c r="G665" i="119" s="1"/>
  <c r="F666" i="119"/>
  <c r="F665" i="119" s="1"/>
  <c r="H663" i="119"/>
  <c r="H662" i="119" s="1"/>
  <c r="G663" i="119"/>
  <c r="G662" i="119" s="1"/>
  <c r="F663" i="119"/>
  <c r="F662" i="119" s="1"/>
  <c r="H653" i="119"/>
  <c r="H652" i="119" s="1"/>
  <c r="G653" i="119"/>
  <c r="G652" i="119" s="1"/>
  <c r="F653" i="119"/>
  <c r="F652" i="119" s="1"/>
  <c r="H650" i="119"/>
  <c r="H649" i="119" s="1"/>
  <c r="G650" i="119"/>
  <c r="G649" i="119" s="1"/>
  <c r="F650" i="119"/>
  <c r="F649" i="119" s="1"/>
  <c r="H646" i="119"/>
  <c r="G646" i="119"/>
  <c r="F646" i="119"/>
  <c r="G631" i="119"/>
  <c r="H629" i="119"/>
  <c r="F626" i="119"/>
  <c r="F625" i="119" s="1"/>
  <c r="H626" i="119"/>
  <c r="H625" i="119" s="1"/>
  <c r="G626" i="119"/>
  <c r="G625" i="119" s="1"/>
  <c r="H623" i="119"/>
  <c r="G623" i="119"/>
  <c r="F623" i="119"/>
  <c r="H621" i="119"/>
  <c r="G621" i="119"/>
  <c r="F621" i="119"/>
  <c r="H612" i="119"/>
  <c r="H611" i="119" s="1"/>
  <c r="G612" i="119"/>
  <c r="G611" i="119" s="1"/>
  <c r="F612" i="119"/>
  <c r="F611" i="119" s="1"/>
  <c r="H588" i="119"/>
  <c r="G588" i="119"/>
  <c r="F588" i="119"/>
  <c r="F582" i="119"/>
  <c r="H582" i="119"/>
  <c r="G582" i="119"/>
  <c r="H578" i="119"/>
  <c r="G578" i="119"/>
  <c r="F578" i="119"/>
  <c r="H572" i="119"/>
  <c r="G572" i="119"/>
  <c r="F572" i="119"/>
  <c r="H559" i="119"/>
  <c r="H558" i="119" s="1"/>
  <c r="G559" i="119"/>
  <c r="G558" i="119" s="1"/>
  <c r="F559" i="119"/>
  <c r="F558" i="119" s="1"/>
  <c r="H556" i="119"/>
  <c r="H555" i="119" s="1"/>
  <c r="G556" i="119"/>
  <c r="G555" i="119" s="1"/>
  <c r="F556" i="119"/>
  <c r="F555" i="119" s="1"/>
  <c r="H553" i="119"/>
  <c r="H552" i="119" s="1"/>
  <c r="H551" i="119" s="1"/>
  <c r="G553" i="119"/>
  <c r="G552" i="119" s="1"/>
  <c r="G551" i="119" s="1"/>
  <c r="F553" i="119"/>
  <c r="F552" i="119" s="1"/>
  <c r="F551" i="119" s="1"/>
  <c r="H549" i="119"/>
  <c r="G549" i="119"/>
  <c r="F549" i="119"/>
  <c r="H547" i="119"/>
  <c r="H546" i="119" s="1"/>
  <c r="H545" i="119" s="1"/>
  <c r="H544" i="119" s="1"/>
  <c r="H543" i="119" s="1"/>
  <c r="G547" i="119"/>
  <c r="G546" i="119" s="1"/>
  <c r="G545" i="119" s="1"/>
  <c r="G544" i="119" s="1"/>
  <c r="G543" i="119" s="1"/>
  <c r="F547" i="119"/>
  <c r="F546" i="119" s="1"/>
  <c r="F545" i="119" s="1"/>
  <c r="F544" i="119" s="1"/>
  <c r="F543" i="119" s="1"/>
  <c r="H524" i="119"/>
  <c r="H523" i="119" s="1"/>
  <c r="G524" i="119"/>
  <c r="G523" i="119" s="1"/>
  <c r="F524" i="119"/>
  <c r="F523" i="119" s="1"/>
  <c r="H520" i="119"/>
  <c r="H519" i="119" s="1"/>
  <c r="H518" i="119" s="1"/>
  <c r="G520" i="119"/>
  <c r="G519" i="119" s="1"/>
  <c r="G518" i="119" s="1"/>
  <c r="F520" i="119"/>
  <c r="F519" i="119" s="1"/>
  <c r="F518" i="119" s="1"/>
  <c r="H516" i="119"/>
  <c r="H515" i="119" s="1"/>
  <c r="G516" i="119"/>
  <c r="G515" i="119" s="1"/>
  <c r="F516" i="119"/>
  <c r="F515" i="119" s="1"/>
  <c r="H513" i="119"/>
  <c r="G513" i="119"/>
  <c r="F513" i="119"/>
  <c r="H511" i="119"/>
  <c r="G511" i="119"/>
  <c r="F511" i="119"/>
  <c r="F507" i="119"/>
  <c r="H507" i="119"/>
  <c r="G507" i="119"/>
  <c r="H490" i="119"/>
  <c r="F484" i="119"/>
  <c r="H454" i="119"/>
  <c r="H453" i="119" s="1"/>
  <c r="H452" i="119" s="1"/>
  <c r="G454" i="119"/>
  <c r="G453" i="119" s="1"/>
  <c r="G452" i="119" s="1"/>
  <c r="F454" i="119"/>
  <c r="F453" i="119" s="1"/>
  <c r="F452" i="119" s="1"/>
  <c r="H432" i="119"/>
  <c r="H431" i="119" s="1"/>
  <c r="G432" i="119"/>
  <c r="G431" i="119" s="1"/>
  <c r="F432" i="119"/>
  <c r="F431" i="119" s="1"/>
  <c r="F429" i="119"/>
  <c r="F428" i="119" s="1"/>
  <c r="F427" i="119" s="1"/>
  <c r="H429" i="119"/>
  <c r="H428" i="119" s="1"/>
  <c r="H427" i="119" s="1"/>
  <c r="G429" i="119"/>
  <c r="G428" i="119" s="1"/>
  <c r="G427" i="119" s="1"/>
  <c r="H422" i="119"/>
  <c r="H421" i="119" s="1"/>
  <c r="G422" i="119"/>
  <c r="G421" i="119" s="1"/>
  <c r="F422" i="119"/>
  <c r="F421" i="119" s="1"/>
  <c r="H416" i="119"/>
  <c r="H415" i="119" s="1"/>
  <c r="G416" i="119"/>
  <c r="G415" i="119" s="1"/>
  <c r="F416" i="119"/>
  <c r="F415" i="119" s="1"/>
  <c r="H404" i="119"/>
  <c r="H403" i="119" s="1"/>
  <c r="H402" i="119" s="1"/>
  <c r="H401" i="119" s="1"/>
  <c r="H400" i="119" s="1"/>
  <c r="H398" i="119" s="1"/>
  <c r="H397" i="119" s="1"/>
  <c r="G404" i="119"/>
  <c r="G403" i="119" s="1"/>
  <c r="G402" i="119" s="1"/>
  <c r="G401" i="119" s="1"/>
  <c r="G400" i="119" s="1"/>
  <c r="G398" i="119" s="1"/>
  <c r="G397" i="119" s="1"/>
  <c r="F404" i="119"/>
  <c r="F403" i="119" s="1"/>
  <c r="F402" i="119" s="1"/>
  <c r="F401" i="119" s="1"/>
  <c r="F400" i="119" s="1"/>
  <c r="F398" i="119" s="1"/>
  <c r="F397" i="119" s="1"/>
  <c r="H390" i="119"/>
  <c r="H389" i="119" s="1"/>
  <c r="H388" i="119" s="1"/>
  <c r="G390" i="119"/>
  <c r="G389" i="119" s="1"/>
  <c r="G388" i="119" s="1"/>
  <c r="F390" i="119"/>
  <c r="F389" i="119" s="1"/>
  <c r="F388" i="119" s="1"/>
  <c r="H367" i="119"/>
  <c r="G367" i="119"/>
  <c r="F367" i="119"/>
  <c r="H362" i="119"/>
  <c r="G362" i="119"/>
  <c r="F362" i="119"/>
  <c r="H360" i="119"/>
  <c r="G360" i="119"/>
  <c r="F360" i="119"/>
  <c r="H348" i="119"/>
  <c r="G348" i="119"/>
  <c r="F348" i="119"/>
  <c r="H326" i="119"/>
  <c r="H325" i="119" s="1"/>
  <c r="G326" i="119"/>
  <c r="G325" i="119" s="1"/>
  <c r="F326" i="119"/>
  <c r="F325" i="119" s="1"/>
  <c r="F324" i="119"/>
  <c r="F323" i="119" s="1"/>
  <c r="F322" i="119" s="1"/>
  <c r="H323" i="119"/>
  <c r="H322" i="119" s="1"/>
  <c r="G323" i="119"/>
  <c r="G322" i="119" s="1"/>
  <c r="H317" i="119"/>
  <c r="H316" i="119" s="1"/>
  <c r="G317" i="119"/>
  <c r="G316" i="119" s="1"/>
  <c r="F317" i="119"/>
  <c r="F316" i="119" s="1"/>
  <c r="H296" i="119"/>
  <c r="G296" i="119"/>
  <c r="F296" i="119"/>
  <c r="H291" i="119"/>
  <c r="G291" i="119"/>
  <c r="F291" i="119"/>
  <c r="H284" i="119"/>
  <c r="G284" i="119"/>
  <c r="F284" i="119"/>
  <c r="H279" i="119"/>
  <c r="G279" i="119"/>
  <c r="F279" i="119"/>
  <c r="H277" i="119"/>
  <c r="G277" i="119"/>
  <c r="F277" i="119"/>
  <c r="H276" i="119"/>
  <c r="G276" i="119"/>
  <c r="F276" i="119"/>
  <c r="H270" i="119"/>
  <c r="G270" i="119"/>
  <c r="F270" i="119"/>
  <c r="H257" i="119"/>
  <c r="H256" i="119" s="1"/>
  <c r="G257" i="119"/>
  <c r="G256" i="119" s="1"/>
  <c r="F257" i="119"/>
  <c r="F256" i="119" s="1"/>
  <c r="H248" i="119"/>
  <c r="H247" i="119" s="1"/>
  <c r="G248" i="119"/>
  <c r="G247" i="119" s="1"/>
  <c r="F248" i="119"/>
  <c r="F247" i="119" s="1"/>
  <c r="H242" i="119"/>
  <c r="H241" i="119" s="1"/>
  <c r="G242" i="119"/>
  <c r="G241" i="119" s="1"/>
  <c r="F242" i="119"/>
  <c r="F241" i="119" s="1"/>
  <c r="H234" i="119"/>
  <c r="H233" i="119" s="1"/>
  <c r="G234" i="119"/>
  <c r="G233" i="119" s="1"/>
  <c r="F234" i="119"/>
  <c r="F233" i="119" s="1"/>
  <c r="H223" i="119"/>
  <c r="H222" i="119" s="1"/>
  <c r="G223" i="119"/>
  <c r="G222" i="119" s="1"/>
  <c r="F223" i="119"/>
  <c r="F222" i="119" s="1"/>
  <c r="H220" i="119"/>
  <c r="G220" i="119"/>
  <c r="F220" i="119"/>
  <c r="H218" i="119"/>
  <c r="G218" i="119"/>
  <c r="F218" i="119"/>
  <c r="H215" i="119"/>
  <c r="H214" i="119" s="1"/>
  <c r="G215" i="119"/>
  <c r="G214" i="119" s="1"/>
  <c r="F215" i="119"/>
  <c r="F214" i="119" s="1"/>
  <c r="H212" i="119"/>
  <c r="G212" i="119"/>
  <c r="F212" i="119"/>
  <c r="H211" i="119"/>
  <c r="H210" i="119" s="1"/>
  <c r="H209" i="119" s="1"/>
  <c r="G211" i="119"/>
  <c r="G210" i="119" s="1"/>
  <c r="G209" i="119" s="1"/>
  <c r="F211" i="119"/>
  <c r="F210" i="119" s="1"/>
  <c r="F209" i="119" s="1"/>
  <c r="H207" i="119"/>
  <c r="H205" i="119" s="1"/>
  <c r="G207" i="119"/>
  <c r="G205" i="119" s="1"/>
  <c r="F207" i="119"/>
  <c r="F205" i="119" s="1"/>
  <c r="H206" i="119"/>
  <c r="H204" i="119" s="1"/>
  <c r="H203" i="119" s="1"/>
  <c r="G206" i="119"/>
  <c r="G204" i="119" s="1"/>
  <c r="G203" i="119" s="1"/>
  <c r="F206" i="119"/>
  <c r="F204" i="119" s="1"/>
  <c r="F203" i="119" s="1"/>
  <c r="H198" i="119"/>
  <c r="H197" i="119" s="1"/>
  <c r="G198" i="119"/>
  <c r="G197" i="119" s="1"/>
  <c r="F198" i="119"/>
  <c r="F197" i="119" s="1"/>
  <c r="H189" i="119"/>
  <c r="H188" i="119" s="1"/>
  <c r="G189" i="119"/>
  <c r="G188" i="119" s="1"/>
  <c r="F189" i="119"/>
  <c r="F188" i="119" s="1"/>
  <c r="H186" i="119"/>
  <c r="H185" i="119" s="1"/>
  <c r="G186" i="119"/>
  <c r="G185" i="119" s="1"/>
  <c r="F186" i="119"/>
  <c r="F185" i="119" s="1"/>
  <c r="H183" i="119"/>
  <c r="H182" i="119" s="1"/>
  <c r="G183" i="119"/>
  <c r="G182" i="119" s="1"/>
  <c r="F183" i="119"/>
  <c r="F182" i="119" s="1"/>
  <c r="H178" i="119"/>
  <c r="H177" i="119" s="1"/>
  <c r="G178" i="119"/>
  <c r="G177" i="119" s="1"/>
  <c r="F178" i="119"/>
  <c r="F177" i="119" s="1"/>
  <c r="H174" i="119"/>
  <c r="H173" i="119" s="1"/>
  <c r="G174" i="119"/>
  <c r="G173" i="119" s="1"/>
  <c r="F174" i="119"/>
  <c r="F173" i="119" s="1"/>
  <c r="H168" i="119"/>
  <c r="H167" i="119" s="1"/>
  <c r="G168" i="119"/>
  <c r="G167" i="119" s="1"/>
  <c r="F168" i="119"/>
  <c r="F167" i="119" s="1"/>
  <c r="F165" i="119"/>
  <c r="F164" i="119" s="1"/>
  <c r="H165" i="119"/>
  <c r="H164" i="119" s="1"/>
  <c r="G165" i="119"/>
  <c r="G164" i="119" s="1"/>
  <c r="H162" i="119"/>
  <c r="H161" i="119" s="1"/>
  <c r="G162" i="119"/>
  <c r="G161" i="119" s="1"/>
  <c r="F162" i="119"/>
  <c r="F161" i="119" s="1"/>
  <c r="H159" i="119"/>
  <c r="G159" i="119"/>
  <c r="F159" i="119"/>
  <c r="H157" i="119"/>
  <c r="G157" i="119"/>
  <c r="F157" i="119"/>
  <c r="H153" i="119"/>
  <c r="G153" i="119"/>
  <c r="F153" i="119"/>
  <c r="H146" i="119"/>
  <c r="H143" i="119" s="1"/>
  <c r="G146" i="119"/>
  <c r="G143" i="119" s="1"/>
  <c r="F146" i="119"/>
  <c r="F143" i="119" s="1"/>
  <c r="H144" i="119"/>
  <c r="G144" i="119"/>
  <c r="F144" i="119"/>
  <c r="H141" i="119"/>
  <c r="G141" i="119"/>
  <c r="F141" i="119"/>
  <c r="H133" i="119"/>
  <c r="G133" i="119"/>
  <c r="F133" i="119"/>
  <c r="H131" i="119"/>
  <c r="H130" i="119" s="1"/>
  <c r="G131" i="119"/>
  <c r="G130" i="119" s="1"/>
  <c r="F131" i="119"/>
  <c r="F130" i="119" s="1"/>
  <c r="H128" i="119"/>
  <c r="G128" i="119"/>
  <c r="F128" i="119"/>
  <c r="F126" i="119"/>
  <c r="H126" i="119"/>
  <c r="H125" i="119" s="1"/>
  <c r="H121" i="119"/>
  <c r="H120" i="119" s="1"/>
  <c r="G121" i="119"/>
  <c r="G120" i="119" s="1"/>
  <c r="F121" i="119"/>
  <c r="F120" i="119" s="1"/>
  <c r="H118" i="119"/>
  <c r="H117" i="119" s="1"/>
  <c r="G118" i="119"/>
  <c r="G117" i="119" s="1"/>
  <c r="F118" i="119"/>
  <c r="F117" i="119" s="1"/>
  <c r="H115" i="119"/>
  <c r="H114" i="119" s="1"/>
  <c r="G115" i="119"/>
  <c r="G114" i="119" s="1"/>
  <c r="G113" i="119" s="1"/>
  <c r="F115" i="119"/>
  <c r="F114" i="119" s="1"/>
  <c r="F113" i="119" s="1"/>
  <c r="H110" i="119"/>
  <c r="G110" i="119"/>
  <c r="F110" i="119"/>
  <c r="H108" i="119"/>
  <c r="G108" i="119"/>
  <c r="F108" i="119"/>
  <c r="H104" i="119"/>
  <c r="G104" i="119"/>
  <c r="F104" i="119"/>
  <c r="F102" i="119"/>
  <c r="H99" i="119"/>
  <c r="G99" i="119"/>
  <c r="F99" i="119"/>
  <c r="H94" i="119"/>
  <c r="G94" i="119"/>
  <c r="F94" i="119"/>
  <c r="H89" i="119"/>
  <c r="G89" i="119"/>
  <c r="F89" i="119"/>
  <c r="H87" i="119"/>
  <c r="F82" i="119"/>
  <c r="F81" i="119" s="1"/>
  <c r="F80" i="119" s="1"/>
  <c r="F79" i="119" s="1"/>
  <c r="F78" i="119" s="1"/>
  <c r="H82" i="119"/>
  <c r="H81" i="119" s="1"/>
  <c r="H80" i="119" s="1"/>
  <c r="H79" i="119" s="1"/>
  <c r="H78" i="119" s="1"/>
  <c r="G82" i="119"/>
  <c r="G81" i="119" s="1"/>
  <c r="G80" i="119" s="1"/>
  <c r="G79" i="119" s="1"/>
  <c r="G78" i="119" s="1"/>
  <c r="H76" i="119"/>
  <c r="H75" i="119" s="1"/>
  <c r="H74" i="119" s="1"/>
  <c r="H73" i="119" s="1"/>
  <c r="H72" i="119" s="1"/>
  <c r="G76" i="119"/>
  <c r="G75" i="119" s="1"/>
  <c r="G74" i="119" s="1"/>
  <c r="G73" i="119" s="1"/>
  <c r="G72" i="119" s="1"/>
  <c r="F76" i="119"/>
  <c r="F75" i="119" s="1"/>
  <c r="F74" i="119" s="1"/>
  <c r="F73" i="119" s="1"/>
  <c r="F72" i="119" s="1"/>
  <c r="H70" i="119"/>
  <c r="G70" i="119"/>
  <c r="F70" i="119"/>
  <c r="H69" i="119"/>
  <c r="H68" i="119" s="1"/>
  <c r="G69" i="119"/>
  <c r="G68" i="119" s="1"/>
  <c r="F69" i="119"/>
  <c r="F68" i="119" s="1"/>
  <c r="H66" i="119"/>
  <c r="H63" i="119"/>
  <c r="G63" i="119"/>
  <c r="F63" i="119"/>
  <c r="H61" i="119"/>
  <c r="G61" i="119"/>
  <c r="F61" i="119"/>
  <c r="H59" i="119"/>
  <c r="F59" i="119"/>
  <c r="H56" i="119"/>
  <c r="G56" i="119"/>
  <c r="F56" i="119"/>
  <c r="I55" i="119" s="1"/>
  <c r="G54" i="119"/>
  <c r="F54" i="119"/>
  <c r="G52" i="119"/>
  <c r="H43" i="119"/>
  <c r="G43" i="119"/>
  <c r="F43" i="119"/>
  <c r="I43" i="119" s="1"/>
  <c r="H41" i="119"/>
  <c r="F41" i="119"/>
  <c r="G41" i="119"/>
  <c r="H39" i="119"/>
  <c r="F39" i="119"/>
  <c r="G39" i="119"/>
  <c r="H33" i="119"/>
  <c r="G33" i="119"/>
  <c r="F33" i="119"/>
  <c r="H31" i="119"/>
  <c r="G31" i="119"/>
  <c r="F31" i="119"/>
  <c r="H29" i="119"/>
  <c r="G29" i="119"/>
  <c r="F29" i="119"/>
  <c r="H26" i="119"/>
  <c r="G26" i="119"/>
  <c r="F26" i="119"/>
  <c r="D266" i="113"/>
  <c r="D295" i="113"/>
  <c r="I106" i="119" s="1"/>
  <c r="E51" i="113"/>
  <c r="H922" i="120" s="1"/>
  <c r="H921" i="120" s="1"/>
  <c r="H920" i="120" s="1"/>
  <c r="H919" i="120" s="1"/>
  <c r="F51" i="113"/>
  <c r="D51" i="113"/>
  <c r="G922" i="120" s="1"/>
  <c r="G921" i="120" s="1"/>
  <c r="G920" i="120" s="1"/>
  <c r="G919" i="120" s="1"/>
  <c r="E63" i="113"/>
  <c r="F63" i="113"/>
  <c r="I721" i="120" s="1"/>
  <c r="I720" i="120" s="1"/>
  <c r="I719" i="120" s="1"/>
  <c r="D63" i="113"/>
  <c r="G721" i="120" s="1"/>
  <c r="G720" i="120" s="1"/>
  <c r="G719" i="120" s="1"/>
  <c r="D164" i="113"/>
  <c r="H190" i="113"/>
  <c r="N28" i="117"/>
  <c r="N31" i="117" s="1"/>
  <c r="K28" i="117"/>
  <c r="I28" i="117" s="1"/>
  <c r="H28" i="117"/>
  <c r="F28" i="117" s="1"/>
  <c r="D16" i="118"/>
  <c r="C16" i="118"/>
  <c r="G199" i="120"/>
  <c r="G198" i="120" s="1"/>
  <c r="I246" i="120"/>
  <c r="I245" i="120" s="1"/>
  <c r="G246" i="120"/>
  <c r="G245" i="120" s="1"/>
  <c r="E150" i="113"/>
  <c r="F150" i="113"/>
  <c r="F149" i="113" s="1"/>
  <c r="D150" i="113"/>
  <c r="D149" i="113" s="1"/>
  <c r="E235" i="113"/>
  <c r="E296" i="113"/>
  <c r="F296" i="113"/>
  <c r="I299" i="113" s="1"/>
  <c r="D213" i="113"/>
  <c r="D67" i="113"/>
  <c r="G777" i="120" s="1"/>
  <c r="G776" i="120" s="1"/>
  <c r="G775" i="120" s="1"/>
  <c r="F316" i="113"/>
  <c r="H213" i="113" s="1"/>
  <c r="E316" i="113"/>
  <c r="G213" i="113" s="1"/>
  <c r="E229" i="113"/>
  <c r="G790" i="119" s="1"/>
  <c r="H790" i="119"/>
  <c r="D229" i="113"/>
  <c r="F790" i="119" s="1"/>
  <c r="G525" i="120" s="1"/>
  <c r="E225" i="113"/>
  <c r="J796" i="119" s="1"/>
  <c r="K796" i="119"/>
  <c r="D225" i="113"/>
  <c r="I796" i="119" s="1"/>
  <c r="E222" i="113"/>
  <c r="H277" i="120" s="1"/>
  <c r="F222" i="113"/>
  <c r="I277" i="120" s="1"/>
  <c r="D222" i="113"/>
  <c r="E90" i="113"/>
  <c r="G575" i="119" s="1"/>
  <c r="H868" i="120" s="1"/>
  <c r="F90" i="113"/>
  <c r="H575" i="119" s="1"/>
  <c r="I868" i="120" s="1"/>
  <c r="D90" i="113"/>
  <c r="E103" i="113"/>
  <c r="E102" i="113" s="1"/>
  <c r="E64" i="113"/>
  <c r="F64" i="113"/>
  <c r="D64" i="113"/>
  <c r="E304" i="113"/>
  <c r="H312" i="120" s="1"/>
  <c r="H311" i="120" s="1"/>
  <c r="H310" i="120" s="1"/>
  <c r="F304" i="113"/>
  <c r="I312" i="120" s="1"/>
  <c r="I311" i="120" s="1"/>
  <c r="I310" i="120" s="1"/>
  <c r="D304" i="113"/>
  <c r="G312" i="120" s="1"/>
  <c r="G311" i="120" s="1"/>
  <c r="G310" i="120" s="1"/>
  <c r="E300" i="113"/>
  <c r="J86" i="119" s="1"/>
  <c r="F300" i="113"/>
  <c r="K86" i="119" s="1"/>
  <c r="D300" i="113"/>
  <c r="I86" i="119" s="1"/>
  <c r="E54" i="113"/>
  <c r="G476" i="119" s="1"/>
  <c r="F54" i="113"/>
  <c r="H476" i="119" s="1"/>
  <c r="D54" i="113"/>
  <c r="E53" i="113"/>
  <c r="H798" i="120" s="1"/>
  <c r="H797" i="120" s="1"/>
  <c r="H796" i="120" s="1"/>
  <c r="F53" i="113"/>
  <c r="I798" i="120" s="1"/>
  <c r="I797" i="120" s="1"/>
  <c r="I796" i="120" s="1"/>
  <c r="D53" i="113"/>
  <c r="G798" i="120" s="1"/>
  <c r="G797" i="120" s="1"/>
  <c r="G796" i="120" s="1"/>
  <c r="E52" i="113"/>
  <c r="H792" i="120" s="1"/>
  <c r="H791" i="120" s="1"/>
  <c r="H790" i="120" s="1"/>
  <c r="F52" i="113"/>
  <c r="I792" i="120" s="1"/>
  <c r="I791" i="120" s="1"/>
  <c r="I790" i="120" s="1"/>
  <c r="D52" i="113"/>
  <c r="G792" i="120" s="1"/>
  <c r="G791" i="120" s="1"/>
  <c r="G790" i="120" s="1"/>
  <c r="E299" i="113"/>
  <c r="F299" i="113"/>
  <c r="D299" i="113"/>
  <c r="G187" i="120" s="1"/>
  <c r="G186" i="120" s="1"/>
  <c r="G185" i="120" s="1"/>
  <c r="E305" i="113"/>
  <c r="H36" i="120" s="1"/>
  <c r="H35" i="120" s="1"/>
  <c r="H34" i="120" s="1"/>
  <c r="F305" i="113"/>
  <c r="I36" i="120" s="1"/>
  <c r="I35" i="120" s="1"/>
  <c r="I34" i="120" s="1"/>
  <c r="D305" i="113"/>
  <c r="E295" i="113"/>
  <c r="J106" i="119" s="1"/>
  <c r="F295" i="113"/>
  <c r="K106" i="119" s="1"/>
  <c r="E293" i="113"/>
  <c r="F293" i="113"/>
  <c r="K101" i="119" s="1"/>
  <c r="D293" i="113"/>
  <c r="I101" i="119" s="1"/>
  <c r="E290" i="113"/>
  <c r="H123" i="120" s="1"/>
  <c r="H122" i="120" s="1"/>
  <c r="H121" i="120" s="1"/>
  <c r="F290" i="113"/>
  <c r="I123" i="120" s="1"/>
  <c r="I122" i="120" s="1"/>
  <c r="I121" i="120" s="1"/>
  <c r="E50" i="113"/>
  <c r="G464" i="119" s="1"/>
  <c r="H789" i="120" s="1"/>
  <c r="H788" i="120" s="1"/>
  <c r="H787" i="120" s="1"/>
  <c r="F50" i="113"/>
  <c r="H464" i="119" s="1"/>
  <c r="I789" i="120" s="1"/>
  <c r="I788" i="120" s="1"/>
  <c r="I787" i="120" s="1"/>
  <c r="D50" i="113"/>
  <c r="F464" i="119" s="1"/>
  <c r="G789" i="120" s="1"/>
  <c r="G788" i="120" s="1"/>
  <c r="G787" i="120" s="1"/>
  <c r="E49" i="113"/>
  <c r="F49" i="113"/>
  <c r="D49" i="113"/>
  <c r="E301" i="113"/>
  <c r="F301" i="113"/>
  <c r="D301" i="113"/>
  <c r="D265" i="113"/>
  <c r="M31" i="117"/>
  <c r="J31" i="117"/>
  <c r="G31" i="117"/>
  <c r="L30" i="117"/>
  <c r="I30" i="117"/>
  <c r="L25" i="117"/>
  <c r="I25" i="117"/>
  <c r="F25" i="117"/>
  <c r="L23" i="117"/>
  <c r="F23" i="117"/>
  <c r="L20" i="117"/>
  <c r="I20" i="117"/>
  <c r="L18" i="117"/>
  <c r="I18" i="117"/>
  <c r="F18" i="117"/>
  <c r="L15" i="117"/>
  <c r="I15" i="117"/>
  <c r="F15" i="117"/>
  <c r="G18" i="116"/>
  <c r="J19" i="116"/>
  <c r="I19" i="116"/>
  <c r="H19" i="116"/>
  <c r="G19" i="116"/>
  <c r="J18" i="116"/>
  <c r="I18" i="116"/>
  <c r="H18" i="116"/>
  <c r="H17" i="116" s="1"/>
  <c r="J14" i="116"/>
  <c r="I14" i="116"/>
  <c r="H14" i="116"/>
  <c r="G14" i="116"/>
  <c r="J11" i="116"/>
  <c r="I11" i="116"/>
  <c r="H11" i="116"/>
  <c r="G11" i="116"/>
  <c r="L17" i="115"/>
  <c r="K17" i="115"/>
  <c r="I17" i="115"/>
  <c r="H17" i="115"/>
  <c r="C17" i="115"/>
  <c r="D214" i="113" s="1"/>
  <c r="F926" i="119" s="1"/>
  <c r="F925" i="119" s="1"/>
  <c r="B17" i="115"/>
  <c r="M16" i="115"/>
  <c r="J16" i="115"/>
  <c r="D16" i="115"/>
  <c r="E16" i="115" s="1"/>
  <c r="M15" i="115"/>
  <c r="J15" i="115"/>
  <c r="D15" i="115"/>
  <c r="E15" i="115" s="1"/>
  <c r="M14" i="115"/>
  <c r="J14" i="115"/>
  <c r="D14" i="115"/>
  <c r="E14" i="115" s="1"/>
  <c r="M13" i="115"/>
  <c r="J13" i="115"/>
  <c r="D13" i="115"/>
  <c r="E13" i="115" s="1"/>
  <c r="M12" i="115"/>
  <c r="J12" i="115"/>
  <c r="D12" i="115"/>
  <c r="E12" i="115" s="1"/>
  <c r="M11" i="115"/>
  <c r="J11" i="115"/>
  <c r="D11" i="115"/>
  <c r="E11" i="115" s="1"/>
  <c r="D20" i="114"/>
  <c r="C20" i="114"/>
  <c r="F315" i="113"/>
  <c r="G123" i="120"/>
  <c r="G122" i="120" s="1"/>
  <c r="G121" i="120" s="1"/>
  <c r="F233" i="113"/>
  <c r="E233" i="113"/>
  <c r="D233" i="113"/>
  <c r="F230" i="113"/>
  <c r="E230" i="113"/>
  <c r="D230" i="113"/>
  <c r="F223" i="113"/>
  <c r="I278" i="120" s="1"/>
  <c r="F219" i="113"/>
  <c r="F218" i="113" s="1"/>
  <c r="E219" i="113"/>
  <c r="E218" i="113" s="1"/>
  <c r="D219" i="113"/>
  <c r="D218" i="113" s="1"/>
  <c r="F210" i="113"/>
  <c r="E210" i="113"/>
  <c r="F207" i="113"/>
  <c r="F206" i="113"/>
  <c r="I286" i="120" s="1"/>
  <c r="I285" i="120" s="1"/>
  <c r="I284" i="120" s="1"/>
  <c r="F205" i="113"/>
  <c r="E204" i="113"/>
  <c r="D204" i="113"/>
  <c r="F196" i="113"/>
  <c r="E196" i="113"/>
  <c r="F188" i="113"/>
  <c r="E188" i="113"/>
  <c r="D188" i="113"/>
  <c r="F185" i="113"/>
  <c r="E185" i="113"/>
  <c r="D185" i="113"/>
  <c r="F182" i="113"/>
  <c r="E182" i="113"/>
  <c r="D182" i="113"/>
  <c r="F180" i="113"/>
  <c r="E180" i="113"/>
  <c r="D180" i="113"/>
  <c r="F178" i="113"/>
  <c r="E178" i="113"/>
  <c r="D178" i="113"/>
  <c r="F174" i="113"/>
  <c r="E174" i="113"/>
  <c r="D174" i="113"/>
  <c r="F171" i="113"/>
  <c r="E171" i="113"/>
  <c r="D171" i="113"/>
  <c r="F169" i="113"/>
  <c r="E169" i="113"/>
  <c r="F166" i="113"/>
  <c r="E166" i="113"/>
  <c r="D166" i="113"/>
  <c r="E163" i="113"/>
  <c r="F163" i="113"/>
  <c r="F161" i="113"/>
  <c r="E161" i="113"/>
  <c r="F158" i="113"/>
  <c r="E158" i="113"/>
  <c r="F155" i="113"/>
  <c r="E155" i="113"/>
  <c r="D155" i="113"/>
  <c r="F152" i="113"/>
  <c r="E152" i="113"/>
  <c r="D152" i="113"/>
  <c r="F148" i="113"/>
  <c r="E148" i="113"/>
  <c r="D148" i="113"/>
  <c r="F145" i="113"/>
  <c r="E145" i="113"/>
  <c r="D145" i="113"/>
  <c r="F141" i="113"/>
  <c r="E141" i="113"/>
  <c r="F138" i="113"/>
  <c r="E138" i="113"/>
  <c r="D138" i="113"/>
  <c r="F135" i="113"/>
  <c r="E135" i="113"/>
  <c r="D135" i="113"/>
  <c r="D132" i="113"/>
  <c r="F132" i="113"/>
  <c r="E132" i="113"/>
  <c r="F129" i="113"/>
  <c r="E129" i="113"/>
  <c r="D129" i="113"/>
  <c r="F122" i="113"/>
  <c r="E122" i="113"/>
  <c r="D122" i="113"/>
  <c r="F109" i="113"/>
  <c r="E109" i="113"/>
  <c r="D109" i="113"/>
  <c r="F106" i="113"/>
  <c r="E106" i="113"/>
  <c r="D106" i="113"/>
  <c r="F102" i="113"/>
  <c r="D102" i="113"/>
  <c r="F100" i="113"/>
  <c r="E100" i="113"/>
  <c r="D100" i="113"/>
  <c r="F98" i="113"/>
  <c r="E98" i="113"/>
  <c r="D98" i="113"/>
  <c r="F95" i="113"/>
  <c r="E95" i="113"/>
  <c r="D95" i="113"/>
  <c r="D92" i="113"/>
  <c r="F92" i="113"/>
  <c r="E92" i="113"/>
  <c r="D87" i="113"/>
  <c r="F87" i="113"/>
  <c r="E87" i="113"/>
  <c r="D69" i="113"/>
  <c r="D68" i="113" s="1"/>
  <c r="F69" i="113"/>
  <c r="F68" i="113" s="1"/>
  <c r="E69" i="113"/>
  <c r="E68" i="113" s="1"/>
  <c r="F65" i="113"/>
  <c r="E65" i="113"/>
  <c r="D60" i="113"/>
  <c r="F60" i="113"/>
  <c r="E60" i="113"/>
  <c r="F56" i="113"/>
  <c r="E56" i="113"/>
  <c r="D56" i="113"/>
  <c r="D46" i="113"/>
  <c r="F46" i="113"/>
  <c r="E46" i="113"/>
  <c r="F28" i="113"/>
  <c r="E28" i="113"/>
  <c r="F25" i="113"/>
  <c r="E25" i="113"/>
  <c r="D25" i="113"/>
  <c r="F21" i="113"/>
  <c r="E21" i="113"/>
  <c r="D21" i="113"/>
  <c r="D17" i="113"/>
  <c r="F14" i="113"/>
  <c r="E14" i="113"/>
  <c r="D14" i="113"/>
  <c r="D158" i="113"/>
  <c r="F359" i="119"/>
  <c r="F358" i="119" s="1"/>
  <c r="G297" i="113"/>
  <c r="G298" i="113"/>
  <c r="I379" i="120"/>
  <c r="G578" i="120"/>
  <c r="G489" i="120"/>
  <c r="G490" i="120"/>
  <c r="I838" i="120"/>
  <c r="I837" i="120" s="1"/>
  <c r="I836" i="120" s="1"/>
  <c r="I164" i="120"/>
  <c r="I583" i="120"/>
  <c r="G611" i="120"/>
  <c r="I324" i="120"/>
  <c r="I323" i="120" s="1"/>
  <c r="H132" i="120"/>
  <c r="H131" i="120" s="1"/>
  <c r="G458" i="120"/>
  <c r="G164" i="113" l="1"/>
  <c r="D163" i="113"/>
  <c r="D141" i="113"/>
  <c r="D65" i="113"/>
  <c r="H418" i="120"/>
  <c r="G805" i="120"/>
  <c r="H24" i="119"/>
  <c r="G132" i="120"/>
  <c r="G131" i="120" s="1"/>
  <c r="H102" i="119"/>
  <c r="F13" i="113"/>
  <c r="D13" i="113"/>
  <c r="H408" i="119"/>
  <c r="E13" i="113"/>
  <c r="H151" i="119"/>
  <c r="H150" i="119" s="1"/>
  <c r="H149" i="119" s="1"/>
  <c r="G408" i="119"/>
  <c r="G537" i="120"/>
  <c r="H411" i="120"/>
  <c r="H458" i="120"/>
  <c r="G597" i="120"/>
  <c r="I351" i="120"/>
  <c r="I350" i="120" s="1"/>
  <c r="D320" i="113"/>
  <c r="G259" i="113" s="1"/>
  <c r="H490" i="120"/>
  <c r="I458" i="120"/>
  <c r="H537" i="120"/>
  <c r="G588" i="120"/>
  <c r="I722" i="120"/>
  <c r="H6" i="113"/>
  <c r="G6" i="113"/>
  <c r="G64" i="113"/>
  <c r="H379" i="120"/>
  <c r="G14" i="113"/>
  <c r="I397" i="120"/>
  <c r="I440" i="120"/>
  <c r="G17" i="116"/>
  <c r="I908" i="120"/>
  <c r="I907" i="120" s="1"/>
  <c r="I904" i="120" s="1"/>
  <c r="H610" i="119"/>
  <c r="H609" i="119" s="1"/>
  <c r="H606" i="119" s="1"/>
  <c r="I187" i="120"/>
  <c r="I186" i="120" s="1"/>
  <c r="I185" i="120" s="1"/>
  <c r="I184" i="120" s="1"/>
  <c r="G943" i="120"/>
  <c r="H187" i="120"/>
  <c r="H186" i="120" s="1"/>
  <c r="H185" i="120" s="1"/>
  <c r="H184" i="120" s="1"/>
  <c r="I305" i="120"/>
  <c r="I304" i="120" s="1"/>
  <c r="I303" i="120" s="1"/>
  <c r="I302" i="120" s="1"/>
  <c r="I210" i="120"/>
  <c r="H210" i="120"/>
  <c r="G878" i="120"/>
  <c r="K879" i="120" s="1"/>
  <c r="K880" i="120" s="1"/>
  <c r="H878" i="120"/>
  <c r="H877" i="120" s="1"/>
  <c r="H876" i="120" s="1"/>
  <c r="F87" i="119"/>
  <c r="F86" i="119" s="1"/>
  <c r="I87" i="119" s="1"/>
  <c r="F106" i="119"/>
  <c r="I107" i="119" s="1"/>
  <c r="G181" i="119"/>
  <c r="G180" i="119" s="1"/>
  <c r="H661" i="119"/>
  <c r="F673" i="119"/>
  <c r="H481" i="119"/>
  <c r="H480" i="119" s="1"/>
  <c r="H479" i="119" s="1"/>
  <c r="H478" i="119" s="1"/>
  <c r="G166" i="113"/>
  <c r="H838" i="119"/>
  <c r="J17" i="115"/>
  <c r="H96" i="120"/>
  <c r="I17" i="116"/>
  <c r="G687" i="119"/>
  <c r="E177" i="113"/>
  <c r="I179" i="113" s="1"/>
  <c r="J101" i="119"/>
  <c r="E320" i="113"/>
  <c r="H23" i="120"/>
  <c r="H22" i="120" s="1"/>
  <c r="H21" i="120" s="1"/>
  <c r="H20" i="120" s="1"/>
  <c r="I488" i="120"/>
  <c r="I487" i="120" s="1"/>
  <c r="I486" i="120" s="1"/>
  <c r="E89" i="113"/>
  <c r="H795" i="120"/>
  <c r="H794" i="120" s="1"/>
  <c r="H793" i="120" s="1"/>
  <c r="H784" i="120" s="1"/>
  <c r="H783" i="120" s="1"/>
  <c r="H782" i="120" s="1"/>
  <c r="H14" i="113"/>
  <c r="F575" i="119"/>
  <c r="G92" i="113"/>
  <c r="I64" i="113"/>
  <c r="G106" i="119"/>
  <c r="J107" i="119" s="1"/>
  <c r="G629" i="119"/>
  <c r="G628" i="119" s="1"/>
  <c r="J629" i="119" s="1"/>
  <c r="H734" i="119"/>
  <c r="H733" i="119" s="1"/>
  <c r="G481" i="119"/>
  <c r="G480" i="119" s="1"/>
  <c r="G479" i="119" s="1"/>
  <c r="G478" i="119" s="1"/>
  <c r="G771" i="119"/>
  <c r="G770" i="119" s="1"/>
  <c r="J772" i="119" s="1"/>
  <c r="G688" i="120"/>
  <c r="G687" i="120" s="1"/>
  <c r="G682" i="120" s="1"/>
  <c r="K31" i="117"/>
  <c r="G795" i="120"/>
  <c r="G794" i="120" s="1"/>
  <c r="G793" i="120" s="1"/>
  <c r="G784" i="120" s="1"/>
  <c r="G783" i="120" s="1"/>
  <c r="G782" i="120" s="1"/>
  <c r="G804" i="120"/>
  <c r="G290" i="120"/>
  <c r="G289" i="120" s="1"/>
  <c r="G288" i="120" s="1"/>
  <c r="I267" i="113"/>
  <c r="F204" i="113"/>
  <c r="F221" i="113"/>
  <c r="E116" i="113"/>
  <c r="F177" i="113"/>
  <c r="J17" i="116"/>
  <c r="I795" i="120"/>
  <c r="I794" i="120" s="1"/>
  <c r="I793" i="120" s="1"/>
  <c r="I784" i="120" s="1"/>
  <c r="I783" i="120" s="1"/>
  <c r="I782" i="120" s="1"/>
  <c r="I14" i="113"/>
  <c r="G277" i="120"/>
  <c r="G276" i="120" s="1"/>
  <c r="G275" i="120" s="1"/>
  <c r="G274" i="120" s="1"/>
  <c r="G260" i="120" s="1"/>
  <c r="D210" i="113"/>
  <c r="G87" i="119"/>
  <c r="G102" i="119"/>
  <c r="G101" i="119" s="1"/>
  <c r="F734" i="119"/>
  <c r="F733" i="119" s="1"/>
  <c r="F771" i="119"/>
  <c r="F770" i="119" s="1"/>
  <c r="I772" i="119" s="1"/>
  <c r="I634" i="120"/>
  <c r="I55" i="120"/>
  <c r="F481" i="119"/>
  <c r="F480" i="119" s="1"/>
  <c r="F479" i="119" s="1"/>
  <c r="F478" i="119" s="1"/>
  <c r="I805" i="120"/>
  <c r="H164" i="120"/>
  <c r="I597" i="120"/>
  <c r="G810" i="120"/>
  <c r="G809" i="120" s="1"/>
  <c r="L810" i="120"/>
  <c r="L28" i="117"/>
  <c r="H804" i="120"/>
  <c r="H803" i="120"/>
  <c r="H802" i="120" s="1"/>
  <c r="G583" i="120"/>
  <c r="G577" i="120" s="1"/>
  <c r="I96" i="120"/>
  <c r="I175" i="120"/>
  <c r="H297" i="120"/>
  <c r="H305" i="120"/>
  <c r="G404" i="120"/>
  <c r="I404" i="120"/>
  <c r="G418" i="120"/>
  <c r="G440" i="120"/>
  <c r="H578" i="120"/>
  <c r="H577" i="120" s="1"/>
  <c r="G722" i="120"/>
  <c r="I757" i="120"/>
  <c r="H304" i="120"/>
  <c r="H303" i="120" s="1"/>
  <c r="H302" i="120" s="1"/>
  <c r="G297" i="120"/>
  <c r="I297" i="120"/>
  <c r="I197" i="120"/>
  <c r="I196" i="120" s="1"/>
  <c r="I191" i="120" s="1"/>
  <c r="G228" i="120"/>
  <c r="G227" i="120" s="1"/>
  <c r="G226" i="120" s="1"/>
  <c r="G397" i="120"/>
  <c r="H757" i="120"/>
  <c r="I884" i="120"/>
  <c r="G351" i="120"/>
  <c r="G350" i="120" s="1"/>
  <c r="H397" i="120"/>
  <c r="H440" i="120"/>
  <c r="H943" i="120"/>
  <c r="H939" i="120" s="1"/>
  <c r="H938" i="120" s="1"/>
  <c r="H937" i="120" s="1"/>
  <c r="H228" i="120"/>
  <c r="H227" i="120" s="1"/>
  <c r="H226" i="120" s="1"/>
  <c r="G65" i="120"/>
  <c r="H45" i="120"/>
  <c r="I276" i="120"/>
  <c r="I275" i="120" s="1"/>
  <c r="I274" i="120" s="1"/>
  <c r="I260" i="120" s="1"/>
  <c r="G939" i="120"/>
  <c r="G938" i="120" s="1"/>
  <c r="G937" i="120" s="1"/>
  <c r="H51" i="120"/>
  <c r="H50" i="120" s="1"/>
  <c r="G65" i="119"/>
  <c r="G92" i="119"/>
  <c r="G91" i="119" s="1"/>
  <c r="H103" i="120"/>
  <c r="H102" i="120" s="1"/>
  <c r="H101" i="120" s="1"/>
  <c r="G929" i="120"/>
  <c r="G928" i="120" s="1"/>
  <c r="G924" i="120" s="1"/>
  <c r="G923" i="120" s="1"/>
  <c r="I878" i="120"/>
  <c r="I877" i="120" s="1"/>
  <c r="I876" i="120" s="1"/>
  <c r="H86" i="119"/>
  <c r="K87" i="119" s="1"/>
  <c r="D55" i="113"/>
  <c r="G97" i="119"/>
  <c r="G96" i="119" s="1"/>
  <c r="H392" i="120"/>
  <c r="H636" i="120"/>
  <c r="H635" i="120" s="1"/>
  <c r="H634" i="120" s="1"/>
  <c r="H658" i="119"/>
  <c r="I235" i="120"/>
  <c r="I234" i="120" s="1"/>
  <c r="I747" i="120"/>
  <c r="I471" i="120"/>
  <c r="I454" i="120" s="1"/>
  <c r="H92" i="119"/>
  <c r="H91" i="119" s="1"/>
  <c r="G336" i="120"/>
  <c r="G335" i="120" s="1"/>
  <c r="G710" i="120"/>
  <c r="G709" i="120" s="1"/>
  <c r="G636" i="120"/>
  <c r="G635" i="120" s="1"/>
  <c r="G634" i="120" s="1"/>
  <c r="F24" i="119"/>
  <c r="F23" i="119" s="1"/>
  <c r="I490" i="120"/>
  <c r="I489" i="120"/>
  <c r="F55" i="113"/>
  <c r="H20" i="117"/>
  <c r="F20" i="117" s="1"/>
  <c r="F31" i="117" s="1"/>
  <c r="F631" i="119"/>
  <c r="G734" i="119"/>
  <c r="G733" i="119" s="1"/>
  <c r="F858" i="119"/>
  <c r="G445" i="119"/>
  <c r="I411" i="120"/>
  <c r="H509" i="120"/>
  <c r="H508" i="120" s="1"/>
  <c r="H501" i="120" s="1"/>
  <c r="G757" i="120"/>
  <c r="D177" i="113"/>
  <c r="H179" i="113" s="1"/>
  <c r="H340" i="119"/>
  <c r="H339" i="119" s="1"/>
  <c r="H338" i="119" s="1"/>
  <c r="F629" i="119"/>
  <c r="F687" i="119"/>
  <c r="I60" i="120"/>
  <c r="F267" i="119"/>
  <c r="F266" i="119" s="1"/>
  <c r="G884" i="120"/>
  <c r="F319" i="113"/>
  <c r="G175" i="120"/>
  <c r="H404" i="120"/>
  <c r="I418" i="120"/>
  <c r="I618" i="120"/>
  <c r="H884" i="120"/>
  <c r="H351" i="120"/>
  <c r="H350" i="120" s="1"/>
  <c r="H235" i="120"/>
  <c r="H234" i="120" s="1"/>
  <c r="G471" i="120"/>
  <c r="G454" i="120" s="1"/>
  <c r="G453" i="120" s="1"/>
  <c r="H604" i="120"/>
  <c r="H710" i="120"/>
  <c r="H709" i="120" s="1"/>
  <c r="I771" i="120"/>
  <c r="G235" i="120"/>
  <c r="G234" i="120" s="1"/>
  <c r="I392" i="120"/>
  <c r="D221" i="113"/>
  <c r="H64" i="113"/>
  <c r="G161" i="113"/>
  <c r="E191" i="113"/>
  <c r="F92" i="119"/>
  <c r="F91" i="119" s="1"/>
  <c r="I896" i="120"/>
  <c r="I895" i="120" s="1"/>
  <c r="H249" i="120"/>
  <c r="H248" i="120" s="1"/>
  <c r="F366" i="119"/>
  <c r="F365" i="119" s="1"/>
  <c r="F364" i="119" s="1"/>
  <c r="F357" i="119" s="1"/>
  <c r="F356" i="119" s="1"/>
  <c r="D224" i="113"/>
  <c r="G618" i="120"/>
  <c r="H618" i="120"/>
  <c r="F116" i="113"/>
  <c r="D116" i="113"/>
  <c r="D17" i="115"/>
  <c r="M17" i="115"/>
  <c r="H172" i="119"/>
  <c r="H171" i="119" s="1"/>
  <c r="H170" i="119" s="1"/>
  <c r="H331" i="119"/>
  <c r="F451" i="119"/>
  <c r="F450" i="119" s="1"/>
  <c r="F449" i="119" s="1"/>
  <c r="F445" i="119" s="1"/>
  <c r="F396" i="119"/>
  <c r="F395" i="119" s="1"/>
  <c r="F394" i="119" s="1"/>
  <c r="F393" i="119" s="1"/>
  <c r="F392" i="119" s="1"/>
  <c r="F125" i="119"/>
  <c r="I128" i="119" s="1"/>
  <c r="H156" i="119"/>
  <c r="H155" i="119" s="1"/>
  <c r="F937" i="119"/>
  <c r="I943" i="120"/>
  <c r="I939" i="120" s="1"/>
  <c r="I938" i="120" s="1"/>
  <c r="I937" i="120" s="1"/>
  <c r="G91" i="120"/>
  <c r="I750" i="120"/>
  <c r="F47" i="119"/>
  <c r="F46" i="119" s="1"/>
  <c r="F45" i="119" s="1"/>
  <c r="G801" i="120"/>
  <c r="G800" i="120" s="1"/>
  <c r="G799" i="120" s="1"/>
  <c r="G54" i="113"/>
  <c r="G436" i="120"/>
  <c r="G435" i="120" s="1"/>
  <c r="G434" i="120" s="1"/>
  <c r="G433" i="120" s="1"/>
  <c r="G188" i="113"/>
  <c r="G305" i="120"/>
  <c r="G304" i="120" s="1"/>
  <c r="G303" i="120" s="1"/>
  <c r="G302" i="120" s="1"/>
  <c r="G324" i="120"/>
  <c r="G323" i="120" s="1"/>
  <c r="H324" i="120"/>
  <c r="H323" i="120" s="1"/>
  <c r="H336" i="120"/>
  <c r="H335" i="120" s="1"/>
  <c r="I537" i="120"/>
  <c r="H597" i="120"/>
  <c r="I611" i="120"/>
  <c r="G750" i="120"/>
  <c r="G392" i="120"/>
  <c r="H437" i="120"/>
  <c r="H786" i="119"/>
  <c r="H783" i="119" s="1"/>
  <c r="F172" i="119"/>
  <c r="F171" i="119" s="1"/>
  <c r="F170" i="119" s="1"/>
  <c r="G172" i="119"/>
  <c r="G171" i="119" s="1"/>
  <c r="G170" i="119" s="1"/>
  <c r="I801" i="120"/>
  <c r="I800" i="120" s="1"/>
  <c r="I799" i="120" s="1"/>
  <c r="I54" i="113"/>
  <c r="G366" i="119"/>
  <c r="G365" i="119" s="1"/>
  <c r="G364" i="119" s="1"/>
  <c r="G357" i="119" s="1"/>
  <c r="G356" i="119" s="1"/>
  <c r="I188" i="113"/>
  <c r="J179" i="113"/>
  <c r="H396" i="119"/>
  <c r="H395" i="119" s="1"/>
  <c r="H394" i="119" s="1"/>
  <c r="H393" i="119" s="1"/>
  <c r="H392" i="119" s="1"/>
  <c r="G293" i="120"/>
  <c r="G292" i="120" s="1"/>
  <c r="G291" i="120" s="1"/>
  <c r="F352" i="119"/>
  <c r="F351" i="119" s="1"/>
  <c r="F350" i="119" s="1"/>
  <c r="H673" i="119"/>
  <c r="F680" i="119"/>
  <c r="H687" i="119"/>
  <c r="I23" i="120"/>
  <c r="I22" i="120" s="1"/>
  <c r="I21" i="120" s="1"/>
  <c r="I20" i="120" s="1"/>
  <c r="G23" i="120"/>
  <c r="G22" i="120" s="1"/>
  <c r="G21" i="120" s="1"/>
  <c r="G20" i="120" s="1"/>
  <c r="I132" i="120"/>
  <c r="I131" i="120" s="1"/>
  <c r="I127" i="120" s="1"/>
  <c r="H175" i="120"/>
  <c r="G379" i="120"/>
  <c r="G411" i="120"/>
  <c r="H588" i="120"/>
  <c r="G845" i="120"/>
  <c r="G844" i="120" s="1"/>
  <c r="I845" i="120"/>
  <c r="I844" i="120" s="1"/>
  <c r="I835" i="120" s="1"/>
  <c r="G889" i="120"/>
  <c r="H801" i="120"/>
  <c r="H800" i="120" s="1"/>
  <c r="H799" i="120" s="1"/>
  <c r="H54" i="113"/>
  <c r="F140" i="113"/>
  <c r="H436" i="120"/>
  <c r="H435" i="120" s="1"/>
  <c r="H434" i="120" s="1"/>
  <c r="H433" i="120" s="1"/>
  <c r="H188" i="113"/>
  <c r="I578" i="120"/>
  <c r="I577" i="120" s="1"/>
  <c r="I588" i="120"/>
  <c r="H722" i="120"/>
  <c r="G290" i="119"/>
  <c r="G289" i="119" s="1"/>
  <c r="G288" i="119" s="1"/>
  <c r="H290" i="119"/>
  <c r="H289" i="119" s="1"/>
  <c r="H288" i="119" s="1"/>
  <c r="G673" i="119"/>
  <c r="G758" i="119"/>
  <c r="G757" i="119" s="1"/>
  <c r="G892" i="119"/>
  <c r="F838" i="119"/>
  <c r="L54" i="120"/>
  <c r="H577" i="119"/>
  <c r="H838" i="120"/>
  <c r="H837" i="120" s="1"/>
  <c r="H836" i="120" s="1"/>
  <c r="G838" i="120"/>
  <c r="G837" i="120" s="1"/>
  <c r="G836" i="120" s="1"/>
  <c r="H295" i="120"/>
  <c r="H294" i="120" s="1"/>
  <c r="G230" i="119"/>
  <c r="G229" i="119" s="1"/>
  <c r="G228" i="119" s="1"/>
  <c r="H970" i="120"/>
  <c r="H28" i="119"/>
  <c r="G51" i="119"/>
  <c r="G86" i="119"/>
  <c r="J87" i="119" s="1"/>
  <c r="F657" i="119"/>
  <c r="F656" i="119" s="1"/>
  <c r="F655" i="119" s="1"/>
  <c r="G254" i="119"/>
  <c r="G253" i="119" s="1"/>
  <c r="G246" i="119" s="1"/>
  <c r="G245" i="119" s="1"/>
  <c r="H202" i="120"/>
  <c r="H201" i="120" s="1"/>
  <c r="H197" i="120" s="1"/>
  <c r="H196" i="120" s="1"/>
  <c r="H191" i="120" s="1"/>
  <c r="G596" i="119"/>
  <c r="G595" i="119" s="1"/>
  <c r="G594" i="119" s="1"/>
  <c r="G593" i="119" s="1"/>
  <c r="H892" i="120"/>
  <c r="H891" i="120" s="1"/>
  <c r="H890" i="120" s="1"/>
  <c r="H889" i="120" s="1"/>
  <c r="G223" i="113"/>
  <c r="J278" i="120" s="1"/>
  <c r="I797" i="119"/>
  <c r="H657" i="119"/>
  <c r="H656" i="119" s="1"/>
  <c r="H655" i="119" s="1"/>
  <c r="I436" i="120"/>
  <c r="I435" i="120" s="1"/>
  <c r="I434" i="120" s="1"/>
  <c r="I433" i="120" s="1"/>
  <c r="F52" i="119"/>
  <c r="F51" i="119" s="1"/>
  <c r="H54" i="119"/>
  <c r="H97" i="119"/>
  <c r="H96" i="119" s="1"/>
  <c r="H106" i="119"/>
  <c r="K107" i="119" s="1"/>
  <c r="G151" i="119"/>
  <c r="G150" i="119" s="1"/>
  <c r="G149" i="119" s="1"/>
  <c r="F231" i="119"/>
  <c r="H445" i="119"/>
  <c r="F606" i="119"/>
  <c r="H771" i="119"/>
  <c r="H770" i="119" s="1"/>
  <c r="K772" i="119" s="1"/>
  <c r="F786" i="119"/>
  <c r="F783" i="119" s="1"/>
  <c r="K518" i="120"/>
  <c r="G657" i="119"/>
  <c r="G656" i="119" s="1"/>
  <c r="G655" i="119" s="1"/>
  <c r="H732" i="119"/>
  <c r="H731" i="119" s="1"/>
  <c r="H730" i="119" s="1"/>
  <c r="G164" i="120"/>
  <c r="E55" i="113"/>
  <c r="F67" i="119"/>
  <c r="G969" i="120"/>
  <c r="G968" i="120" s="1"/>
  <c r="G967" i="120" s="1"/>
  <c r="G960" i="120" s="1"/>
  <c r="G959" i="120" s="1"/>
  <c r="G958" i="120" s="1"/>
  <c r="G957" i="120" s="1"/>
  <c r="H899" i="119"/>
  <c r="E221" i="113"/>
  <c r="F38" i="119"/>
  <c r="F37" i="119" s="1"/>
  <c r="F151" i="119"/>
  <c r="F150" i="119" s="1"/>
  <c r="F149" i="119" s="1"/>
  <c r="G156" i="119"/>
  <c r="G155" i="119" s="1"/>
  <c r="H217" i="119"/>
  <c r="F510" i="119"/>
  <c r="F235" i="113"/>
  <c r="I31" i="117"/>
  <c r="G184" i="120"/>
  <c r="D191" i="113"/>
  <c r="I25" i="113" s="1"/>
  <c r="F89" i="113"/>
  <c r="F344" i="119"/>
  <c r="F343" i="119" s="1"/>
  <c r="F342" i="119" s="1"/>
  <c r="H366" i="119"/>
  <c r="H365" i="119" s="1"/>
  <c r="H364" i="119" s="1"/>
  <c r="H357" i="119" s="1"/>
  <c r="H356" i="119" s="1"/>
  <c r="F331" i="119"/>
  <c r="F330" i="119" s="1"/>
  <c r="F329" i="119" s="1"/>
  <c r="F328" i="119" s="1"/>
  <c r="G331" i="119"/>
  <c r="G330" i="119" s="1"/>
  <c r="G329" i="119" s="1"/>
  <c r="G328" i="119" s="1"/>
  <c r="H246" i="120"/>
  <c r="H245" i="120" s="1"/>
  <c r="G300" i="119"/>
  <c r="G299" i="119" s="1"/>
  <c r="G298" i="119" s="1"/>
  <c r="H52" i="119"/>
  <c r="H51" i="119" s="1"/>
  <c r="G59" i="119"/>
  <c r="G58" i="119" s="1"/>
  <c r="G126" i="119"/>
  <c r="G125" i="119" s="1"/>
  <c r="H181" i="119"/>
  <c r="H180" i="119" s="1"/>
  <c r="H176" i="119" s="1"/>
  <c r="F217" i="119"/>
  <c r="G359" i="119"/>
  <c r="G358" i="119" s="1"/>
  <c r="H359" i="119"/>
  <c r="H358" i="119" s="1"/>
  <c r="H510" i="119"/>
  <c r="F577" i="119"/>
  <c r="F620" i="119"/>
  <c r="F619" i="119" s="1"/>
  <c r="H648" i="119"/>
  <c r="F758" i="119"/>
  <c r="F757" i="119" s="1"/>
  <c r="H796" i="119"/>
  <c r="K797" i="119" s="1"/>
  <c r="H858" i="119"/>
  <c r="F892" i="119"/>
  <c r="I388" i="120"/>
  <c r="I387" i="120" s="1"/>
  <c r="I384" i="120" s="1"/>
  <c r="I378" i="120" s="1"/>
  <c r="I377" i="120" s="1"/>
  <c r="I365" i="120" s="1"/>
  <c r="H631" i="119"/>
  <c r="H628" i="119" s="1"/>
  <c r="K629" i="119" s="1"/>
  <c r="H91" i="120"/>
  <c r="G771" i="120"/>
  <c r="F414" i="119"/>
  <c r="F413" i="119" s="1"/>
  <c r="F412" i="119" s="1"/>
  <c r="G742" i="120"/>
  <c r="G741" i="120" s="1"/>
  <c r="G740" i="120" s="1"/>
  <c r="H384" i="120"/>
  <c r="H378" i="120" s="1"/>
  <c r="H377" i="120" s="1"/>
  <c r="H365" i="120" s="1"/>
  <c r="H60" i="120"/>
  <c r="G379" i="119"/>
  <c r="G378" i="119" s="1"/>
  <c r="G585" i="119"/>
  <c r="H641" i="119"/>
  <c r="H845" i="120"/>
  <c r="H844" i="120" s="1"/>
  <c r="H835" i="120" s="1"/>
  <c r="I249" i="120"/>
  <c r="I248" i="120" s="1"/>
  <c r="I244" i="120" s="1"/>
  <c r="I243" i="120" s="1"/>
  <c r="H305" i="119"/>
  <c r="H304" i="119" s="1"/>
  <c r="H303" i="119" s="1"/>
  <c r="G747" i="120"/>
  <c r="G748" i="120"/>
  <c r="G661" i="119"/>
  <c r="G680" i="119"/>
  <c r="H65" i="120"/>
  <c r="F345" i="119"/>
  <c r="G658" i="119"/>
  <c r="I228" i="120"/>
  <c r="I227" i="120" s="1"/>
  <c r="I226" i="120" s="1"/>
  <c r="G896" i="120"/>
  <c r="G895" i="120" s="1"/>
  <c r="G904" i="120"/>
  <c r="I91" i="120"/>
  <c r="H127" i="120"/>
  <c r="I295" i="120"/>
  <c r="I294" i="120" s="1"/>
  <c r="H254" i="119"/>
  <c r="H253" i="119" s="1"/>
  <c r="H246" i="119" s="1"/>
  <c r="H245" i="119" s="1"/>
  <c r="H244" i="119" s="1"/>
  <c r="G23" i="119"/>
  <c r="G509" i="120"/>
  <c r="G508" i="120" s="1"/>
  <c r="G501" i="120" s="1"/>
  <c r="H896" i="120"/>
  <c r="H895" i="120" s="1"/>
  <c r="I509" i="120"/>
  <c r="I508" i="120" s="1"/>
  <c r="I501" i="120" s="1"/>
  <c r="H276" i="120"/>
  <c r="H275" i="120" s="1"/>
  <c r="H274" i="120" s="1"/>
  <c r="H260" i="120" s="1"/>
  <c r="I336" i="120"/>
  <c r="I335" i="120" s="1"/>
  <c r="I437" i="120"/>
  <c r="H471" i="120"/>
  <c r="H454" i="120" s="1"/>
  <c r="H453" i="120" s="1"/>
  <c r="J535" i="120"/>
  <c r="G604" i="120"/>
  <c r="I604" i="120"/>
  <c r="G698" i="120"/>
  <c r="I710" i="120"/>
  <c r="I709" i="120" s="1"/>
  <c r="I708" i="120" s="1"/>
  <c r="M708" i="120" s="1"/>
  <c r="H771" i="120"/>
  <c r="H904" i="120"/>
  <c r="H750" i="120"/>
  <c r="G55" i="120"/>
  <c r="I525" i="120"/>
  <c r="I524" i="120" s="1"/>
  <c r="I523" i="120" s="1"/>
  <c r="H789" i="119"/>
  <c r="H788" i="119" s="1"/>
  <c r="H867" i="120"/>
  <c r="H866" i="120" s="1"/>
  <c r="H865" i="120" s="1"/>
  <c r="H857" i="120" s="1"/>
  <c r="G524" i="120"/>
  <c r="G523" i="120" s="1"/>
  <c r="F789" i="119"/>
  <c r="F788" i="119" s="1"/>
  <c r="H525" i="120"/>
  <c r="H524" i="120" s="1"/>
  <c r="H523" i="120" s="1"/>
  <c r="G789" i="119"/>
  <c r="G788" i="119" s="1"/>
  <c r="G127" i="120"/>
  <c r="K132" i="120"/>
  <c r="H379" i="119"/>
  <c r="H378" i="119" s="1"/>
  <c r="G210" i="120"/>
  <c r="D89" i="113"/>
  <c r="H80" i="120"/>
  <c r="H79" i="120" s="1"/>
  <c r="H78" i="120" s="1"/>
  <c r="I889" i="120"/>
  <c r="H240" i="119"/>
  <c r="H239" i="119" s="1"/>
  <c r="H238" i="119" s="1"/>
  <c r="H237" i="119" s="1"/>
  <c r="F251" i="119"/>
  <c r="F250" i="119" s="1"/>
  <c r="H351" i="119"/>
  <c r="H350" i="119" s="1"/>
  <c r="F354" i="119"/>
  <c r="F353" i="119" s="1"/>
  <c r="K935" i="120"/>
  <c r="G198" i="113"/>
  <c r="F224" i="113"/>
  <c r="L31" i="117"/>
  <c r="F470" i="119"/>
  <c r="F469" i="119" s="1"/>
  <c r="F468" i="119" s="1"/>
  <c r="H470" i="119"/>
  <c r="H469" i="119" s="1"/>
  <c r="H468" i="119" s="1"/>
  <c r="G470" i="119"/>
  <c r="G469" i="119" s="1"/>
  <c r="G468" i="119" s="1"/>
  <c r="H47" i="119"/>
  <c r="H46" i="119" s="1"/>
  <c r="H45" i="119" s="1"/>
  <c r="G47" i="119"/>
  <c r="G46" i="119" s="1"/>
  <c r="G45" i="119" s="1"/>
  <c r="E224" i="113"/>
  <c r="F641" i="119"/>
  <c r="G202" i="120"/>
  <c r="G201" i="120" s="1"/>
  <c r="G197" i="120" s="1"/>
  <c r="G196" i="120" s="1"/>
  <c r="G249" i="120"/>
  <c r="G248" i="120" s="1"/>
  <c r="G244" i="120" s="1"/>
  <c r="G243" i="120" s="1"/>
  <c r="F240" i="119"/>
  <c r="F239" i="119" s="1"/>
  <c r="F238" i="119" s="1"/>
  <c r="F237" i="119" s="1"/>
  <c r="G240" i="119"/>
  <c r="G239" i="119" s="1"/>
  <c r="G238" i="119" s="1"/>
  <c r="G237" i="119" s="1"/>
  <c r="H300" i="119"/>
  <c r="G351" i="119"/>
  <c r="G350" i="119" s="1"/>
  <c r="I464" i="119"/>
  <c r="H871" i="119"/>
  <c r="G838" i="119"/>
  <c r="H504" i="119"/>
  <c r="H503" i="119" s="1"/>
  <c r="G266" i="119"/>
  <c r="F315" i="119"/>
  <c r="I532" i="120"/>
  <c r="H266" i="119"/>
  <c r="H230" i="119"/>
  <c r="H229" i="119" s="1"/>
  <c r="H228" i="119" s="1"/>
  <c r="G919" i="119"/>
  <c r="I45" i="120"/>
  <c r="F504" i="119"/>
  <c r="F503" i="119" s="1"/>
  <c r="G504" i="119"/>
  <c r="G503" i="119" s="1"/>
  <c r="G601" i="119"/>
  <c r="G600" i="119" s="1"/>
  <c r="G641" i="119"/>
  <c r="F283" i="119"/>
  <c r="F282" i="119" s="1"/>
  <c r="F281" i="119" s="1"/>
  <c r="H593" i="119"/>
  <c r="G709" i="119"/>
  <c r="G698" i="119" s="1"/>
  <c r="G697" i="119" s="1"/>
  <c r="G176" i="119"/>
  <c r="J54" i="120"/>
  <c r="G315" i="119"/>
  <c r="F709" i="119"/>
  <c r="F698" i="119" s="1"/>
  <c r="F697" i="119" s="1"/>
  <c r="H919" i="119"/>
  <c r="I652" i="120"/>
  <c r="I651" i="120" s="1"/>
  <c r="I650" i="120" s="1"/>
  <c r="I80" i="120"/>
  <c r="I79" i="120" s="1"/>
  <c r="I78" i="120" s="1"/>
  <c r="I929" i="120"/>
  <c r="I928" i="120" s="1"/>
  <c r="I924" i="120" s="1"/>
  <c r="I923" i="120" s="1"/>
  <c r="G648" i="119"/>
  <c r="G38" i="119"/>
  <c r="G37" i="119" s="1"/>
  <c r="G36" i="119" s="1"/>
  <c r="G35" i="119" s="1"/>
  <c r="H38" i="119"/>
  <c r="H37" i="119" s="1"/>
  <c r="H36" i="119" s="1"/>
  <c r="H35" i="119" s="1"/>
  <c r="F58" i="119"/>
  <c r="F101" i="119"/>
  <c r="H101" i="119"/>
  <c r="F138" i="119"/>
  <c r="H138" i="119"/>
  <c r="F290" i="119"/>
  <c r="F289" i="119" s="1"/>
  <c r="F288" i="119" s="1"/>
  <c r="G510" i="119"/>
  <c r="F661" i="119"/>
  <c r="H680" i="119"/>
  <c r="F97" i="119"/>
  <c r="F96" i="119" s="1"/>
  <c r="G606" i="119"/>
  <c r="H907" i="119"/>
  <c r="H906" i="119" s="1"/>
  <c r="F878" i="119"/>
  <c r="H892" i="119"/>
  <c r="G907" i="119"/>
  <c r="G906" i="119" s="1"/>
  <c r="H929" i="120"/>
  <c r="H928" i="120" s="1"/>
  <c r="H924" i="120" s="1"/>
  <c r="H923" i="120" s="1"/>
  <c r="H918" i="120" s="1"/>
  <c r="G577" i="119"/>
  <c r="H58" i="119"/>
  <c r="G811" i="119"/>
  <c r="F811" i="119"/>
  <c r="H23" i="119"/>
  <c r="G28" i="119"/>
  <c r="F28" i="119"/>
  <c r="I29" i="119" s="1"/>
  <c r="F156" i="119"/>
  <c r="F155" i="119" s="1"/>
  <c r="F181" i="119"/>
  <c r="F180" i="119" s="1"/>
  <c r="F176" i="119" s="1"/>
  <c r="G217" i="119"/>
  <c r="H345" i="119"/>
  <c r="F585" i="119"/>
  <c r="H620" i="119"/>
  <c r="H619" i="119" s="1"/>
  <c r="F648" i="119"/>
  <c r="G796" i="119"/>
  <c r="J797" i="119" s="1"/>
  <c r="F871" i="119"/>
  <c r="G871" i="119"/>
  <c r="G878" i="119"/>
  <c r="G899" i="119"/>
  <c r="G345" i="119"/>
  <c r="I103" i="120"/>
  <c r="I102" i="120" s="1"/>
  <c r="I101" i="120" s="1"/>
  <c r="G534" i="120"/>
  <c r="G531" i="120" s="1"/>
  <c r="H534" i="120"/>
  <c r="H531" i="120" s="1"/>
  <c r="G283" i="119"/>
  <c r="G282" i="119" s="1"/>
  <c r="G281" i="119" s="1"/>
  <c r="F379" i="119"/>
  <c r="F378" i="119" s="1"/>
  <c r="F593" i="119"/>
  <c r="F601" i="119"/>
  <c r="F600" i="119" s="1"/>
  <c r="I534" i="120"/>
  <c r="H601" i="119"/>
  <c r="H600" i="119" s="1"/>
  <c r="G45" i="120"/>
  <c r="I65" i="120"/>
  <c r="G80" i="120"/>
  <c r="G79" i="120" s="1"/>
  <c r="G78" i="120" s="1"/>
  <c r="G384" i="120"/>
  <c r="G378" i="120" s="1"/>
  <c r="G377" i="120" s="1"/>
  <c r="G365" i="120" s="1"/>
  <c r="G639" i="120"/>
  <c r="H639" i="120"/>
  <c r="I639" i="120"/>
  <c r="G652" i="120"/>
  <c r="G651" i="120" s="1"/>
  <c r="G650" i="120" s="1"/>
  <c r="H652" i="120"/>
  <c r="H651" i="120" s="1"/>
  <c r="H650" i="120" s="1"/>
  <c r="I960" i="120"/>
  <c r="I959" i="120" s="1"/>
  <c r="I958" i="120" s="1"/>
  <c r="I957" i="120" s="1"/>
  <c r="H960" i="120"/>
  <c r="H959" i="120" s="1"/>
  <c r="H958" i="120" s="1"/>
  <c r="H957" i="120" s="1"/>
  <c r="G103" i="120"/>
  <c r="G102" i="120" s="1"/>
  <c r="G101" i="120" s="1"/>
  <c r="H113" i="119"/>
  <c r="H112" i="119"/>
  <c r="G112" i="119"/>
  <c r="F112" i="119"/>
  <c r="H709" i="119"/>
  <c r="H698" i="119" s="1"/>
  <c r="F899" i="119"/>
  <c r="F907" i="119"/>
  <c r="F906" i="119" s="1"/>
  <c r="H463" i="119"/>
  <c r="H462" i="119" s="1"/>
  <c r="H283" i="119"/>
  <c r="H282" i="119" s="1"/>
  <c r="H281" i="119" s="1"/>
  <c r="H315" i="119"/>
  <c r="G620" i="119"/>
  <c r="G619" i="119" s="1"/>
  <c r="H878" i="119"/>
  <c r="H758" i="119"/>
  <c r="H757" i="119" s="1"/>
  <c r="F228" i="119"/>
  <c r="G138" i="119"/>
  <c r="H585" i="119"/>
  <c r="I867" i="120"/>
  <c r="I866" i="120" s="1"/>
  <c r="I865" i="120" s="1"/>
  <c r="I857" i="120" s="1"/>
  <c r="H574" i="119"/>
  <c r="H571" i="119" s="1"/>
  <c r="H570" i="119" s="1"/>
  <c r="H701" i="120"/>
  <c r="H700" i="120" s="1"/>
  <c r="G939" i="119"/>
  <c r="G938" i="119" s="1"/>
  <c r="G937" i="119" s="1"/>
  <c r="G545" i="120"/>
  <c r="G544" i="120" s="1"/>
  <c r="G543" i="120" s="1"/>
  <c r="G542" i="120" s="1"/>
  <c r="F810" i="119"/>
  <c r="F809" i="119" s="1"/>
  <c r="F808" i="119" s="1"/>
  <c r="F807" i="119" s="1"/>
  <c r="I427" i="120"/>
  <c r="I426" i="120" s="1"/>
  <c r="I425" i="120" s="1"/>
  <c r="H670" i="119"/>
  <c r="H669" i="119" s="1"/>
  <c r="H668" i="119" s="1"/>
  <c r="G670" i="119"/>
  <c r="G669" i="119" s="1"/>
  <c r="G668" i="119" s="1"/>
  <c r="H427" i="120"/>
  <c r="H426" i="120" s="1"/>
  <c r="H425" i="120" s="1"/>
  <c r="H721" i="120"/>
  <c r="H720" i="120" s="1"/>
  <c r="H719" i="120" s="1"/>
  <c r="G396" i="119"/>
  <c r="G395" i="119" s="1"/>
  <c r="G394" i="119" s="1"/>
  <c r="G393" i="119" s="1"/>
  <c r="G392" i="119" s="1"/>
  <c r="I922" i="120"/>
  <c r="I921" i="120" s="1"/>
  <c r="I920" i="120" s="1"/>
  <c r="I919" i="120" s="1"/>
  <c r="H753" i="119"/>
  <c r="H752" i="119" s="1"/>
  <c r="H751" i="119" s="1"/>
  <c r="J51" i="120"/>
  <c r="G51" i="120"/>
  <c r="G50" i="120" s="1"/>
  <c r="G36" i="120"/>
  <c r="G35" i="120" s="1"/>
  <c r="G34" i="120" s="1"/>
  <c r="I701" i="120"/>
  <c r="I700" i="120" s="1"/>
  <c r="H939" i="119"/>
  <c r="H938" i="119" s="1"/>
  <c r="H937" i="119" s="1"/>
  <c r="G686" i="120"/>
  <c r="G685" i="120" s="1"/>
  <c r="G684" i="120" s="1"/>
  <c r="G683" i="120" s="1"/>
  <c r="F924" i="119"/>
  <c r="F923" i="119" s="1"/>
  <c r="F922" i="119" s="1"/>
  <c r="F921" i="119" s="1"/>
  <c r="F920" i="119" s="1"/>
  <c r="F919" i="119" s="1"/>
  <c r="H810" i="119"/>
  <c r="H809" i="119" s="1"/>
  <c r="H808" i="119" s="1"/>
  <c r="H807" i="119" s="1"/>
  <c r="I545" i="120"/>
  <c r="I544" i="120" s="1"/>
  <c r="I543" i="120" s="1"/>
  <c r="I542" i="120" s="1"/>
  <c r="H545" i="120"/>
  <c r="H544" i="120" s="1"/>
  <c r="H543" i="120" s="1"/>
  <c r="H542" i="120" s="1"/>
  <c r="G810" i="119"/>
  <c r="G809" i="119" s="1"/>
  <c r="G808" i="119" s="1"/>
  <c r="G807" i="119" s="1"/>
  <c r="G427" i="120"/>
  <c r="G426" i="120" s="1"/>
  <c r="G425" i="120" s="1"/>
  <c r="F670" i="119"/>
  <c r="F669" i="119" s="1"/>
  <c r="F668" i="119" s="1"/>
  <c r="G438" i="120"/>
  <c r="G437" i="120" s="1"/>
  <c r="F659" i="119"/>
  <c r="F658" i="119" s="1"/>
  <c r="H56" i="120"/>
  <c r="H55" i="120" s="1"/>
  <c r="K54" i="120"/>
  <c r="I51" i="120"/>
  <c r="I50" i="120" s="1"/>
  <c r="L51" i="120"/>
  <c r="G574" i="119"/>
  <c r="G571" i="119" s="1"/>
  <c r="G570" i="119" s="1"/>
  <c r="H332" i="119"/>
  <c r="F463" i="119"/>
  <c r="F462" i="119" s="1"/>
  <c r="G463" i="119"/>
  <c r="G462" i="119" s="1"/>
  <c r="F467" i="119"/>
  <c r="F466" i="119" s="1"/>
  <c r="F465" i="119" s="1"/>
  <c r="H467" i="119"/>
  <c r="H466" i="119" s="1"/>
  <c r="H465" i="119" s="1"/>
  <c r="G467" i="119"/>
  <c r="G466" i="119" s="1"/>
  <c r="G465" i="119" s="1"/>
  <c r="F473" i="119"/>
  <c r="F472" i="119" s="1"/>
  <c r="F471" i="119" s="1"/>
  <c r="H473" i="119"/>
  <c r="H472" i="119" s="1"/>
  <c r="H471" i="119" s="1"/>
  <c r="G473" i="119"/>
  <c r="G472" i="119" s="1"/>
  <c r="G471" i="119" s="1"/>
  <c r="F476" i="119"/>
  <c r="F475" i="119" s="1"/>
  <c r="F474" i="119" s="1"/>
  <c r="H475" i="119"/>
  <c r="H474" i="119" s="1"/>
  <c r="G475" i="119"/>
  <c r="G474" i="119" s="1"/>
  <c r="D235" i="113"/>
  <c r="E149" i="113"/>
  <c r="G193" i="113"/>
  <c r="F191" i="113"/>
  <c r="K815" i="120"/>
  <c r="F753" i="119"/>
  <c r="F752" i="119" s="1"/>
  <c r="F751" i="119" s="1"/>
  <c r="G753" i="119"/>
  <c r="G752" i="119" s="1"/>
  <c r="G751" i="119" s="1"/>
  <c r="F148" i="119" l="1"/>
  <c r="G803" i="120"/>
  <c r="G802" i="120" s="1"/>
  <c r="F408" i="119"/>
  <c r="F407" i="119" s="1"/>
  <c r="H287" i="120"/>
  <c r="H259" i="120" s="1"/>
  <c r="H736" i="120"/>
  <c r="H735" i="120" s="1"/>
  <c r="H734" i="120" s="1"/>
  <c r="L735" i="120" s="1"/>
  <c r="F918" i="119"/>
  <c r="H618" i="119"/>
  <c r="K618" i="119" s="1"/>
  <c r="G736" i="120"/>
  <c r="G735" i="120" s="1"/>
  <c r="G734" i="120" s="1"/>
  <c r="I736" i="120"/>
  <c r="I735" i="120" s="1"/>
  <c r="I734" i="120" s="1"/>
  <c r="M735" i="120" s="1"/>
  <c r="G750" i="119"/>
  <c r="H633" i="120"/>
  <c r="H632" i="120" s="1"/>
  <c r="H631" i="120" s="1"/>
  <c r="H630" i="120" s="1"/>
  <c r="K631" i="120" s="1"/>
  <c r="H837" i="119"/>
  <c r="H836" i="119" s="1"/>
  <c r="H835" i="119" s="1"/>
  <c r="H209" i="120"/>
  <c r="G681" i="120"/>
  <c r="G649" i="120" s="1"/>
  <c r="I287" i="120"/>
  <c r="I259" i="120" s="1"/>
  <c r="G708" i="120"/>
  <c r="J710" i="120" s="1"/>
  <c r="I334" i="120"/>
  <c r="I322" i="120" s="1"/>
  <c r="H708" i="120"/>
  <c r="G835" i="120"/>
  <c r="H50" i="119"/>
  <c r="H49" i="119" s="1"/>
  <c r="H48" i="119" s="1"/>
  <c r="F782" i="119"/>
  <c r="E140" i="113"/>
  <c r="H766" i="119"/>
  <c r="F766" i="119"/>
  <c r="G209" i="120"/>
  <c r="G334" i="120"/>
  <c r="G322" i="120" s="1"/>
  <c r="G766" i="119"/>
  <c r="I573" i="120"/>
  <c r="I572" i="120" s="1"/>
  <c r="I571" i="120" s="1"/>
  <c r="I531" i="120"/>
  <c r="I633" i="120"/>
  <c r="I632" i="120" s="1"/>
  <c r="I631" i="120" s="1"/>
  <c r="I630" i="120" s="1"/>
  <c r="L631" i="120" s="1"/>
  <c r="F628" i="119"/>
  <c r="I629" i="119" s="1"/>
  <c r="I575" i="119"/>
  <c r="G868" i="120"/>
  <c r="G867" i="120" s="1"/>
  <c r="G866" i="120" s="1"/>
  <c r="G865" i="120" s="1"/>
  <c r="G857" i="120" s="1"/>
  <c r="G233" i="120"/>
  <c r="I233" i="120"/>
  <c r="F265" i="119"/>
  <c r="G124" i="119"/>
  <c r="G123" i="119" s="1"/>
  <c r="H750" i="119"/>
  <c r="G50" i="119"/>
  <c r="G49" i="119" s="1"/>
  <c r="G48" i="119" s="1"/>
  <c r="G244" i="119"/>
  <c r="F574" i="119"/>
  <c r="F571" i="119" s="1"/>
  <c r="F570" i="119" s="1"/>
  <c r="I521" i="120"/>
  <c r="I518" i="120" s="1"/>
  <c r="M519" i="120" s="1"/>
  <c r="D140" i="113"/>
  <c r="F246" i="119"/>
  <c r="F245" i="119" s="1"/>
  <c r="F244" i="119" s="1"/>
  <c r="F320" i="113"/>
  <c r="H944" i="119"/>
  <c r="G93" i="113"/>
  <c r="H93" i="113" s="1"/>
  <c r="I970" i="120"/>
  <c r="F341" i="119"/>
  <c r="F314" i="119"/>
  <c r="I875" i="120"/>
  <c r="I874" i="120" s="1"/>
  <c r="I856" i="120" s="1"/>
  <c r="G573" i="120"/>
  <c r="G572" i="120" s="1"/>
  <c r="G571" i="120" s="1"/>
  <c r="H875" i="120"/>
  <c r="H874" i="120" s="1"/>
  <c r="H856" i="120" s="1"/>
  <c r="L342" i="120" s="1"/>
  <c r="H407" i="119"/>
  <c r="E12" i="113"/>
  <c r="I453" i="120"/>
  <c r="I804" i="120"/>
  <c r="I803" i="120"/>
  <c r="I802" i="120" s="1"/>
  <c r="H334" i="120"/>
  <c r="H322" i="120" s="1"/>
  <c r="H573" i="120"/>
  <c r="H572" i="120" s="1"/>
  <c r="H571" i="120" s="1"/>
  <c r="G287" i="120"/>
  <c r="G259" i="120" s="1"/>
  <c r="H244" i="120"/>
  <c r="H243" i="120" s="1"/>
  <c r="H233" i="120" s="1"/>
  <c r="H391" i="120"/>
  <c r="H390" i="120" s="1"/>
  <c r="H389" i="120" s="1"/>
  <c r="G633" i="120"/>
  <c r="G632" i="120" s="1"/>
  <c r="G631" i="120" s="1"/>
  <c r="G191" i="120"/>
  <c r="F750" i="119"/>
  <c r="H576" i="119"/>
  <c r="H562" i="119" s="1"/>
  <c r="H561" i="119" s="1"/>
  <c r="G618" i="119"/>
  <c r="J618" i="119" s="1"/>
  <c r="H148" i="119"/>
  <c r="H85" i="119" s="1"/>
  <c r="H22" i="119"/>
  <c r="H21" i="119" s="1"/>
  <c r="H20" i="119" s="1"/>
  <c r="H502" i="119"/>
  <c r="H477" i="119" s="1"/>
  <c r="F36" i="119"/>
  <c r="F35" i="119" s="1"/>
  <c r="F22" i="119"/>
  <c r="F21" i="119" s="1"/>
  <c r="F20" i="119" s="1"/>
  <c r="H299" i="119"/>
  <c r="H298" i="119" s="1"/>
  <c r="F377" i="119"/>
  <c r="H377" i="119"/>
  <c r="F576" i="119"/>
  <c r="H918" i="119"/>
  <c r="H697" i="119"/>
  <c r="G22" i="119"/>
  <c r="G21" i="119" s="1"/>
  <c r="G20" i="119" s="1"/>
  <c r="G576" i="119"/>
  <c r="G562" i="119" s="1"/>
  <c r="G944" i="119"/>
  <c r="G265" i="119"/>
  <c r="G640" i="119"/>
  <c r="G639" i="119" s="1"/>
  <c r="G638" i="119" s="1"/>
  <c r="H461" i="119"/>
  <c r="H460" i="119" s="1"/>
  <c r="H459" i="119" s="1"/>
  <c r="F124" i="119"/>
  <c r="F123" i="119" s="1"/>
  <c r="I305" i="119"/>
  <c r="F85" i="119"/>
  <c r="I391" i="120"/>
  <c r="I390" i="120" s="1"/>
  <c r="H640" i="119"/>
  <c r="H639" i="119" s="1"/>
  <c r="H124" i="119"/>
  <c r="H123" i="119" s="1"/>
  <c r="H31" i="117"/>
  <c r="G407" i="119"/>
  <c r="H330" i="119"/>
  <c r="H329" i="119" s="1"/>
  <c r="H328" i="119" s="1"/>
  <c r="H314" i="119" s="1"/>
  <c r="F12" i="113"/>
  <c r="F247" i="113" s="1"/>
  <c r="G314" i="119"/>
  <c r="I209" i="120"/>
  <c r="I786" i="119"/>
  <c r="I149" i="119"/>
  <c r="H782" i="119"/>
  <c r="H765" i="119" s="1"/>
  <c r="F837" i="119"/>
  <c r="F836" i="119" s="1"/>
  <c r="F835" i="119" s="1"/>
  <c r="G148" i="119"/>
  <c r="J149" i="119" s="1"/>
  <c r="H341" i="119"/>
  <c r="G341" i="119"/>
  <c r="D12" i="113"/>
  <c r="G521" i="120"/>
  <c r="G518" i="120" s="1"/>
  <c r="F502" i="119"/>
  <c r="F477" i="119" s="1"/>
  <c r="F65" i="119"/>
  <c r="F50" i="119" s="1"/>
  <c r="F49" i="119" s="1"/>
  <c r="F48" i="119" s="1"/>
  <c r="F66" i="119"/>
  <c r="G391" i="120"/>
  <c r="G390" i="120" s="1"/>
  <c r="G389" i="120" s="1"/>
  <c r="J390" i="120" s="1"/>
  <c r="F640" i="119"/>
  <c r="F639" i="119" s="1"/>
  <c r="F638" i="119" s="1"/>
  <c r="G377" i="119"/>
  <c r="K809" i="120"/>
  <c r="H521" i="120"/>
  <c r="H518" i="120" s="1"/>
  <c r="L519" i="120" s="1"/>
  <c r="G786" i="119"/>
  <c r="G783" i="119" s="1"/>
  <c r="G782" i="119" s="1"/>
  <c r="G918" i="120"/>
  <c r="J919" i="120" s="1"/>
  <c r="G918" i="119"/>
  <c r="G837" i="119"/>
  <c r="G836" i="119" s="1"/>
  <c r="G835" i="119" s="1"/>
  <c r="H265" i="119"/>
  <c r="G502" i="119"/>
  <c r="G477" i="119" s="1"/>
  <c r="I918" i="120"/>
  <c r="G877" i="120"/>
  <c r="G876" i="120" s="1"/>
  <c r="G875" i="120" s="1"/>
  <c r="G874" i="120" s="1"/>
  <c r="J56" i="120"/>
  <c r="G44" i="120"/>
  <c r="G43" i="120" s="1"/>
  <c r="G13" i="120" s="1"/>
  <c r="G461" i="119"/>
  <c r="J804" i="120"/>
  <c r="L56" i="120"/>
  <c r="I44" i="120"/>
  <c r="I43" i="120" s="1"/>
  <c r="I13" i="120" s="1"/>
  <c r="H44" i="120"/>
  <c r="H43" i="120" s="1"/>
  <c r="H13" i="120" s="1"/>
  <c r="K56" i="120"/>
  <c r="I699" i="120"/>
  <c r="I698" i="120" s="1"/>
  <c r="I681" i="120"/>
  <c r="I649" i="120" s="1"/>
  <c r="H699" i="120"/>
  <c r="H698" i="120" s="1"/>
  <c r="H681" i="120"/>
  <c r="H649" i="120" s="1"/>
  <c r="F461" i="119"/>
  <c r="E247" i="113" l="1"/>
  <c r="G765" i="119"/>
  <c r="G744" i="119" s="1"/>
  <c r="K934" i="120"/>
  <c r="G236" i="119"/>
  <c r="G85" i="119"/>
  <c r="G84" i="119" s="1"/>
  <c r="J85" i="119" s="1"/>
  <c r="F618" i="119"/>
  <c r="I618" i="119" s="1"/>
  <c r="G183" i="120"/>
  <c r="G856" i="120"/>
  <c r="H744" i="119"/>
  <c r="K786" i="119"/>
  <c r="F562" i="119"/>
  <c r="G561" i="119"/>
  <c r="D247" i="113"/>
  <c r="D321" i="113" s="1"/>
  <c r="D323" i="113" s="1"/>
  <c r="I517" i="120"/>
  <c r="I389" i="120"/>
  <c r="F313" i="119"/>
  <c r="G630" i="120"/>
  <c r="F765" i="119"/>
  <c r="F744" i="119" s="1"/>
  <c r="F84" i="119"/>
  <c r="F13" i="119" s="1"/>
  <c r="I183" i="120"/>
  <c r="H183" i="120"/>
  <c r="F236" i="119"/>
  <c r="I313" i="119" s="1"/>
  <c r="J786" i="119"/>
  <c r="K149" i="119"/>
  <c r="G313" i="119"/>
  <c r="H84" i="119"/>
  <c r="H13" i="119" s="1"/>
  <c r="I707" i="120"/>
  <c r="I706" i="120" s="1"/>
  <c r="L707" i="120" s="1"/>
  <c r="H638" i="119"/>
  <c r="H517" i="120"/>
  <c r="H516" i="120" s="1"/>
  <c r="H495" i="120" s="1"/>
  <c r="H406" i="119"/>
  <c r="H376" i="119" s="1"/>
  <c r="K367" i="119" s="1"/>
  <c r="H707" i="120"/>
  <c r="K735" i="120"/>
  <c r="J735" i="120"/>
  <c r="K519" i="120"/>
  <c r="G517" i="120"/>
  <c r="E321" i="113"/>
  <c r="F321" i="113"/>
  <c r="H313" i="119"/>
  <c r="H236" i="119"/>
  <c r="J865" i="120"/>
  <c r="J857" i="120" s="1"/>
  <c r="G13" i="119"/>
  <c r="F460" i="119"/>
  <c r="F459" i="119" s="1"/>
  <c r="F406" i="119"/>
  <c r="G460" i="119"/>
  <c r="G459" i="119" s="1"/>
  <c r="G406" i="119"/>
  <c r="I516" i="120" l="1"/>
  <c r="I495" i="120" s="1"/>
  <c r="I12" i="120" s="1"/>
  <c r="I971" i="120" s="1"/>
  <c r="I972" i="120" s="1"/>
  <c r="I977" i="120" s="1"/>
  <c r="F561" i="119"/>
  <c r="F376" i="119" s="1"/>
  <c r="F945" i="119" s="1"/>
  <c r="F947" i="119" s="1"/>
  <c r="G376" i="119"/>
  <c r="J367" i="119" s="1"/>
  <c r="G516" i="120"/>
  <c r="G495" i="120" s="1"/>
  <c r="K495" i="120" s="1"/>
  <c r="I85" i="119"/>
  <c r="G246" i="113"/>
  <c r="H12" i="120"/>
  <c r="K85" i="119"/>
  <c r="G707" i="120"/>
  <c r="G706" i="120" s="1"/>
  <c r="H247" i="113"/>
  <c r="H706" i="120"/>
  <c r="K707" i="120" s="1"/>
  <c r="M710" i="120"/>
  <c r="F326" i="113"/>
  <c r="E326" i="113"/>
  <c r="G247" i="113"/>
  <c r="I247" i="113"/>
  <c r="H945" i="119"/>
  <c r="H946" i="119" s="1"/>
  <c r="G945" i="119" l="1"/>
  <c r="G12" i="120"/>
  <c r="J13" i="120" s="1"/>
  <c r="I367" i="119"/>
  <c r="H971" i="120"/>
  <c r="J708" i="120"/>
  <c r="N707" i="120"/>
  <c r="I950" i="119"/>
  <c r="K705" i="120"/>
  <c r="G971" i="120" l="1"/>
  <c r="G973" i="120" s="1"/>
</calcChain>
</file>

<file path=xl/sharedStrings.xml><?xml version="1.0" encoding="utf-8"?>
<sst xmlns="http://schemas.openxmlformats.org/spreadsheetml/2006/main" count="11053" uniqueCount="1170">
  <si>
    <t>01 05 0201 05 0000 510</t>
  </si>
  <si>
    <t>Увеличение прочих остатков денежных средств районного бюджета</t>
  </si>
  <si>
    <t>01 05 0201 05 0000 610</t>
  </si>
  <si>
    <t>Уменьшение прочих остатков денежных средств районного бюджета</t>
  </si>
  <si>
    <t>1 11 05013 05 0000 120</t>
  </si>
  <si>
    <t>9900000000</t>
  </si>
  <si>
    <t>9990000000</t>
  </si>
  <si>
    <t>9990010010</t>
  </si>
  <si>
    <t>9990010020</t>
  </si>
  <si>
    <t>9990010030</t>
  </si>
  <si>
    <t>9990010040</t>
  </si>
  <si>
    <t>9990093100</t>
  </si>
  <si>
    <t>9990010050</t>
  </si>
  <si>
    <t>9990010060</t>
  </si>
  <si>
    <t>9990010070</t>
  </si>
  <si>
    <t>9990010080</t>
  </si>
  <si>
    <t>9990010090</t>
  </si>
  <si>
    <t>9990010101</t>
  </si>
  <si>
    <t>9990010102</t>
  </si>
  <si>
    <t>9990010103</t>
  </si>
  <si>
    <t>9990093120</t>
  </si>
  <si>
    <t>0800000000</t>
  </si>
  <si>
    <t>0100000000</t>
  </si>
  <si>
    <t>0180000000</t>
  </si>
  <si>
    <t>0180020041</t>
  </si>
  <si>
    <t>0190000000</t>
  </si>
  <si>
    <t>0300000000</t>
  </si>
  <si>
    <t>0300030362</t>
  </si>
  <si>
    <t>0700000000</t>
  </si>
  <si>
    <t>9990093040</t>
  </si>
  <si>
    <t>Возмещение затрат или недополученных доходов от предоставления транспортных услуг населению в границах Кировского  муниципального района</t>
  </si>
  <si>
    <t>0120000000</t>
  </si>
  <si>
    <t>0120020041</t>
  </si>
  <si>
    <t>0120020042</t>
  </si>
  <si>
    <t>0120093070</t>
  </si>
  <si>
    <t>0110000000</t>
  </si>
  <si>
    <t>0110020040</t>
  </si>
  <si>
    <t>0110020041</t>
  </si>
  <si>
    <t>0110020042</t>
  </si>
  <si>
    <t>0130000000</t>
  </si>
  <si>
    <t>0130020041</t>
  </si>
  <si>
    <t>0130020042</t>
  </si>
  <si>
    <t>0140000000</t>
  </si>
  <si>
    <t>0140020041</t>
  </si>
  <si>
    <t>0140020042</t>
  </si>
  <si>
    <t>0140020043</t>
  </si>
  <si>
    <t>0140020044</t>
  </si>
  <si>
    <t>0110093060</t>
  </si>
  <si>
    <t>0150000000</t>
  </si>
  <si>
    <t>0150020040</t>
  </si>
  <si>
    <t>0160000000</t>
  </si>
  <si>
    <t>0160093080</t>
  </si>
  <si>
    <t>0170000000</t>
  </si>
  <si>
    <t>0170020040</t>
  </si>
  <si>
    <t>0200000000</t>
  </si>
  <si>
    <t>0200020261</t>
  </si>
  <si>
    <t>0200020262</t>
  </si>
  <si>
    <t>0300030361</t>
  </si>
  <si>
    <t>0600000000</t>
  </si>
  <si>
    <t>0610000000</t>
  </si>
  <si>
    <t>0610020140</t>
  </si>
  <si>
    <t>0610020141</t>
  </si>
  <si>
    <t>0620020140</t>
  </si>
  <si>
    <t>0630020140</t>
  </si>
  <si>
    <t>0640020140</t>
  </si>
  <si>
    <t>0180020042</t>
  </si>
  <si>
    <t>0200020263</t>
  </si>
  <si>
    <t>9990010104</t>
  </si>
  <si>
    <t>0500000000</t>
  </si>
  <si>
    <t>0500050560</t>
  </si>
  <si>
    <t>0120093090</t>
  </si>
  <si>
    <t>0400000000</t>
  </si>
  <si>
    <t>0400040460</t>
  </si>
  <si>
    <t>9990010105</t>
  </si>
  <si>
    <t>9990010106</t>
  </si>
  <si>
    <t>9990010107</t>
  </si>
  <si>
    <t>9990010108</t>
  </si>
  <si>
    <t>0610020142</t>
  </si>
  <si>
    <t>0800020140</t>
  </si>
  <si>
    <t>Всего программные мероприятия</t>
  </si>
  <si>
    <t>Непрограммные мероприятия</t>
  </si>
  <si>
    <t>Осуществление переданных органам местного самоуправления в соответствии с пунктом 1 статьи 4 Федерального закона "Об актах гражданского состояния" полномочий Российской Федерации по государственной регистрации актов гражданского состояния</t>
  </si>
  <si>
    <t>Обеспечение деятельности комиссий по делам несовершеннолетних и защите их прав</t>
  </si>
  <si>
    <t>Создание административных комиссий</t>
  </si>
  <si>
    <t>Государственноее управление охраной труда</t>
  </si>
  <si>
    <t>Регистрация и учет граждан, имеющих право на получение жилищных субсидий в связи с переселением из районов Крайнего Севера и приравненных к ним местностей</t>
  </si>
  <si>
    <t>Всего программные и непрограммные мероприятия</t>
  </si>
  <si>
    <t>Расходы на исполнение госполномочий по реализации дошкольного, общего и дополнительного образования в муниципальных общеобразовательных учреждениях по основным общеобразовательным программам</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</si>
  <si>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</si>
  <si>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Компенсация части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</si>
  <si>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Субсидии из местного бюджета бюджетам муниципальных образований Приморского края на содержание многофункциональных центров предоставления государственных и муниципальных услуг за счет средств краевого бюджета</t>
  </si>
  <si>
    <t>Субсидии из местного бюджета бюджетам муниципальных образований Приморского края на содержание многофункциональных центров предоставления государственных и муниципальных услуг за счет средств районного бюджета</t>
  </si>
  <si>
    <t>Мероприятия в сфере образования (МКУ ЦОМОУ)</t>
  </si>
  <si>
    <t>Мероприятия в сфере образования (МКУ "ЦОМОУ")</t>
  </si>
  <si>
    <t>иные межбюджетные трансферты (переданные полномочия поселений по культуре МБУ "КДЦ")</t>
  </si>
  <si>
    <t>мероприятия по администрации  Кировского муниципального района</t>
  </si>
  <si>
    <t>Председатель Думы муниципального образования</t>
  </si>
  <si>
    <t>Председатель КСК</t>
  </si>
  <si>
    <t>Исполнительные листы</t>
  </si>
  <si>
    <t>Оценка недвижимости</t>
  </si>
  <si>
    <t xml:space="preserve">Программные направления деятельности органов местного самоуправления </t>
  </si>
  <si>
    <t>Всего  непрограммные мероприятия</t>
  </si>
  <si>
    <t>(тыс. руб.)</t>
  </si>
  <si>
    <t>Код бюджетной классификации Российской Федерации</t>
  </si>
  <si>
    <t>Пенсионное обеспечение</t>
  </si>
  <si>
    <t>Раз-дел</t>
  </si>
  <si>
    <t>Под-раз-дел</t>
  </si>
  <si>
    <t>Вид рас-хо-дов</t>
  </si>
  <si>
    <t>01</t>
  </si>
  <si>
    <t>00</t>
  </si>
  <si>
    <t>Мероприятия непрограммных направлений деятельности органов местного самоуправления</t>
  </si>
  <si>
    <t>03</t>
  </si>
  <si>
    <t>Руководство и управление в сфере установленных функций органов местного самоуправления</t>
  </si>
  <si>
    <t>04</t>
  </si>
  <si>
    <t>1 11 05035 05 0000 120</t>
  </si>
  <si>
    <t>Дотации бюджетам муниципальных районов на выравнивание бюджетной обеспеченности</t>
  </si>
  <si>
    <t xml:space="preserve">Субсидии бюджетным учреждениям </t>
  </si>
  <si>
    <t>951</t>
  </si>
  <si>
    <t>Приложение № 1</t>
  </si>
  <si>
    <t>Расходы на обеспечение деятельности  (оказание услуг, выполнение работ) муниципальных учреждений ( прочие учреждения)</t>
  </si>
  <si>
    <t>Публичные нормативные социальные выплаты гражданам</t>
  </si>
  <si>
    <t>310</t>
  </si>
  <si>
    <t>Социальные выплаты гражданам, кроме публичных нормативных социальных выплат</t>
  </si>
  <si>
    <t>Обслуживание государственного (муниципального) долга</t>
  </si>
  <si>
    <t>Субсидии бюджетным учреждениям</t>
  </si>
  <si>
    <t>Мероприятия по развитию и поддержке клубов</t>
  </si>
  <si>
    <t>7952111</t>
  </si>
  <si>
    <t>10</t>
  </si>
  <si>
    <t>1 11 05013 13 0000 120</t>
  </si>
  <si>
    <t>Субвенции на компенсацию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</si>
  <si>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Обслуживание  муниципального долга</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</si>
  <si>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</si>
  <si>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Всего расходов</t>
  </si>
  <si>
    <t>01 03 01 00 05 0000 710</t>
  </si>
  <si>
    <t>01 03 01 00 05 0000 810</t>
  </si>
  <si>
    <t>Субсидии бюджетным учреждениям (МБУ ДОД «КДШИ»)</t>
  </si>
  <si>
    <t>Субсидии бюджетным учреждениям  (МБУ ДОД «ГДШИ")</t>
  </si>
  <si>
    <t>Субвенции бюджетам муниципальных районов на выполнение передаваемых полномочий субъектов Российской Федерации</t>
  </si>
  <si>
    <t>1 00 00000 00 0000 000</t>
  </si>
  <si>
    <t>НАЛОГОВЫЕ И НЕНАЛОГОВЫЕ ДОХОДЫ</t>
  </si>
  <si>
    <t>1 01 00000 00 0000 000</t>
  </si>
  <si>
    <t>Мероприятия по развитию и поддержке образовательных учреждений</t>
  </si>
  <si>
    <t>Противопожарная безопасность образовательных учреждений</t>
  </si>
  <si>
    <t>Санитарно-эпидемиологическая безопасность образовательных учреждений</t>
  </si>
  <si>
    <t>НАЛОГИ НА ПРИБЫЛЬ, ДОХОДЫ</t>
  </si>
  <si>
    <t>Налог на доходы физических лиц</t>
  </si>
  <si>
    <t>1 05 00000 00 0000 000</t>
  </si>
  <si>
    <t>Субсидии бюджетам бюджетной системы Российской Федерации (межбюджетные субсидии)</t>
  </si>
  <si>
    <t>НАЛОГИ НА СОВОКУПНЫЙ ДОХОД</t>
  </si>
  <si>
    <t>Единый сельскохозяйственный налог</t>
  </si>
  <si>
    <t>1 08 00000 00 0000 000</t>
  </si>
  <si>
    <t>ГОСУДАРСТВЕННАЯ ПОШЛИНА</t>
  </si>
  <si>
    <t>1 11 00000 00 0000 000</t>
  </si>
  <si>
    <t>1 12 00000 00 0000 000</t>
  </si>
  <si>
    <t>ПЛАТЕЖИ ПРИ ПОЛЬЗОВАНИИ ПРИРОДНЫМИ РЕСУРСАМИ</t>
  </si>
  <si>
    <t>Плата за негативное воздействие на окружающую среду</t>
  </si>
  <si>
    <t xml:space="preserve">1 13 00000 00 0000 000 </t>
  </si>
  <si>
    <t>ДОХОДЫ ОТ ОКАЗАНИЯ ПЛАТНЫХ УСЛУГ И КОМПЕНСАЦИИ ЗАТРАТ ГОСУДАРСТВА</t>
  </si>
  <si>
    <t>1 14 00000 00 0000 000</t>
  </si>
  <si>
    <t>ДОХОДЫ ОТ ПРОДАЖИ МАТЕРИАЛЬНЫХ И НЕМАТЕРИАЛЬНЫХ АКТИВОВ</t>
  </si>
  <si>
    <t>1 16 00000 00 0000 000</t>
  </si>
  <si>
    <t>ШТРАФЫ, САНКЦИИ, ВОЗМЕЩЕНИЕ УЩЕРБА</t>
  </si>
  <si>
    <t>2 00 00000 00 0000 000</t>
  </si>
  <si>
    <t>2 02 00000 00 0000 000</t>
  </si>
  <si>
    <t>Дотации от других бюджетов бюджетной системы Российской Федерации</t>
  </si>
  <si>
    <t>610</t>
  </si>
  <si>
    <t>Ве-домст-во</t>
  </si>
  <si>
    <t>Мероприятия по развитию физкультуры и спорта</t>
  </si>
  <si>
    <t>Подпрограмма  № 1 «Развитие и поддержка муниципальных образовательных учреждений»</t>
  </si>
  <si>
    <t>Подпрограмма № 2 «Развитие дошкольного образования в Кировском муниципальном районе»</t>
  </si>
  <si>
    <t>Мероприятия по развитию и поддержке дошкольных образовательных учреждений</t>
  </si>
  <si>
    <t>Подпрограмма № 3 «Безопасность образовательных учреждений»</t>
  </si>
  <si>
    <t>Подпрограмма № 4 «Развитие внешкольного образования»</t>
  </si>
  <si>
    <t>Подпрограмма № 5 «Переподготовка и повышение кадров»</t>
  </si>
  <si>
    <t>Подпрограмма № 7 «Другие вопросы в области образования»</t>
  </si>
  <si>
    <t>Иные межбюджетные трансферты</t>
  </si>
  <si>
    <t>ВСЕГО ДОХОДОВ:</t>
  </si>
  <si>
    <t>Наименование налога    (сбора)</t>
  </si>
  <si>
    <t>01 02 00 00 00 0000 000</t>
  </si>
  <si>
    <t>Кредиты   кредитных организаций в валюте Российской Федерации</t>
  </si>
  <si>
    <t>01 02 00 00 05 0000 710</t>
  </si>
  <si>
    <t>Получение кредитов от кредитных организаций районным бюджетом в валюте Российской Федерации</t>
  </si>
  <si>
    <t>01 02 00 00 05 0000 810</t>
  </si>
  <si>
    <t>Погашение районным бюджетом кредитов от кредитных организаций в валюте Российской Федерации</t>
  </si>
  <si>
    <t>01 03 00 00 00 0000 000</t>
  </si>
  <si>
    <t>Бюджетные кредиты от других бюджетов бюджетной системы Российской Федерации</t>
  </si>
  <si>
    <t>Дотации на выравнивание бюджетной обеспеченности поселений из бюджета муниципального района</t>
  </si>
  <si>
    <t>Субвенции бюджетам муниципальных образований Приморского края  на осуществление отдельных государственных полномочий по созданию и обеспечению деятельности комиссий по делам несовершеннолетних и защите их прав</t>
  </si>
  <si>
    <t>Получение бюджетных кредитов от других бюджетов бюджетной системы Российской Федерации районным бюджетом в валюте Российской Федерации</t>
  </si>
  <si>
    <t>Погашение районным бюджетом бюджетных кредитов от других бюджетов бюджетной системы Российской Федерации в валюте Российской Федерации</t>
  </si>
  <si>
    <t>ИТОГО ИСТОЧНИКОВ</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</si>
  <si>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</si>
  <si>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111 05025 05 0000 120</t>
  </si>
  <si>
    <t>1 17 05000 00 0000 180</t>
  </si>
  <si>
    <t>ПРОЧИЕ НЕНАЛОГОВЫЕ ДОХОДЫ</t>
  </si>
  <si>
    <t>Мероприятия по предупреждению развития наркомании в районе</t>
  </si>
  <si>
    <t>1 17 05050 05 0000 180</t>
  </si>
  <si>
    <t>Прочие неналоговые доходы бюджетов муниципальных районов</t>
  </si>
  <si>
    <t>Субвенции бюджетам муниципальных районов Приморского края на осуществление отдельных государственных полномочий по расчету и предоставлению дотаций на выравнивание бюджетной обеспеченности бюджетам поселений, входящих в их состав</t>
  </si>
  <si>
    <t>1 11 05075 05 0000 120</t>
  </si>
  <si>
    <t>Доходы от сдачи в аренду имущества, составляющего казну муниципальных районов (за исключением земельных участков)</t>
  </si>
  <si>
    <t>Субсидии бюджетным учреждениям  (МБУ "КДЦ")</t>
  </si>
  <si>
    <t>Субсидии бюджетным учреждениям (МБУ "КДЦ")</t>
  </si>
  <si>
    <t>Дотации бюджетам муниципальных районов на поддержку мер по обеспечению сбалансированности бюджетов</t>
  </si>
  <si>
    <t>Прочие субсидии бюджетам муниципальных районов</t>
  </si>
  <si>
    <t>Наименование</t>
  </si>
  <si>
    <t>Целевая статья</t>
  </si>
  <si>
    <t xml:space="preserve">Непрограммные направления деятельности органов местного самоуправления </t>
  </si>
  <si>
    <t>01 05 00 00 00 0000 000</t>
  </si>
  <si>
    <t>Изменение остатков средств на счетах по учету средств</t>
  </si>
  <si>
    <t>Защита населения и территории от чрезвычайных ситуаций природного и техногенного характера, гражданская оборона</t>
  </si>
  <si>
    <t>Содержание автомобильных дорог на территории Кировского района</t>
  </si>
  <si>
    <t>07</t>
  </si>
  <si>
    <t>Захоронение</t>
  </si>
  <si>
    <t>Прочие мероприятия по благоустройству</t>
  </si>
  <si>
    <t>Субвенции бюджетам субъектов Российской Федерации и муниципальных образований</t>
  </si>
  <si>
    <t>Мероприятия в сфере образования</t>
  </si>
  <si>
    <t>Охрана семьи и детства</t>
  </si>
  <si>
    <t>1 01 02000 01 0000 110</t>
  </si>
  <si>
    <t>1 12 01000 01 0000 120</t>
  </si>
  <si>
    <t>к решению Думы Кировского</t>
  </si>
  <si>
    <t>муниципального района</t>
  </si>
  <si>
    <t>РАСПРЕДЕЛЕНИЕ</t>
  </si>
  <si>
    <t>000</t>
  </si>
  <si>
    <t>001</t>
  </si>
  <si>
    <t>006</t>
  </si>
  <si>
    <t>003</t>
  </si>
  <si>
    <t>002</t>
  </si>
  <si>
    <t>Глава муниципального образования</t>
  </si>
  <si>
    <t>1 05 03000 01 0000 110</t>
  </si>
  <si>
    <t>ДОХОДЫ ОТ ИСПОЛЬЗОВАНИЯ ИМУЩЕСТВА НАХОДЯЩЕГОСЯ В ГОСУДАРСТВЕННОЙ И МУНИЦИПАЛЬНОЙ СОБСТВЕННОСТИ</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</si>
  <si>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автономных учреждений)</t>
  </si>
  <si>
    <t>1 13 02995 05 0000 130</t>
  </si>
  <si>
    <t>Прочие доходы от компенсации затрат бюджетов муниципальных районов</t>
  </si>
  <si>
    <t>1 14 02050 05 0000 410</t>
  </si>
  <si>
    <t>Муниципальная программа "Развитие МФЦ предоставления государственных и муниципальных услуг населению Кировского муниципального района на 2016-2018 годы"</t>
  </si>
  <si>
    <t>Муниципальная программа "Доступная среда для инвалидов в  Кировском муниципальном районе на 2016-2019 годы"</t>
  </si>
  <si>
    <t xml:space="preserve">Субвенции бюджетам муниципальных районов Приморского края  на осуществление отдельных государственных  полномочий по государственному управлению  охраной труда </t>
  </si>
  <si>
    <t>Субвенции бюджетам муниципальных районов Приморского края на реализацию отдельных государственных полномочий по созданию административных  комиссий</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</si>
  <si>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 же имущества муниципальных унитарных предприятий, в том числе казенных), в части реализации основных средств по указанному имуществу</t>
  </si>
  <si>
    <t xml:space="preserve">                                                                                        муниципального района</t>
  </si>
  <si>
    <t>1 03 02000 01 0000 110</t>
  </si>
  <si>
    <t>Акцизы по подакцизным товарам (продукции), производимым на территории Российской федерации</t>
  </si>
  <si>
    <t>1 03 00000 00 0000 000</t>
  </si>
  <si>
    <t>НАЛОГИ НА ТОВАРЫ (РАБОТЫ, УСЛУГИ), РЕАЛИЗУЕМЫЕ НА ТЕРРИТОРИИ РОССИЙСКОЙ ФЕДЕРАЦИИ</t>
  </si>
  <si>
    <t>1 05 04020 02 0000 110</t>
  </si>
  <si>
    <t>Налог, взимаемый в связи с применением патентной системы налогообложения, зачисляемый в бюджеты муниципальных районов</t>
  </si>
  <si>
    <t>1 08 03010 01 0000 110</t>
  </si>
  <si>
    <t>Иные межбюджетные трансферты бюджетам бюджетной системы</t>
  </si>
  <si>
    <t>9990051200</t>
  </si>
  <si>
    <t>Подпрограмма № 6 «Организация отдыха  детей»</t>
  </si>
  <si>
    <t>0800092070</t>
  </si>
  <si>
    <t>0900000000</t>
  </si>
  <si>
    <t>0900090960</t>
  </si>
  <si>
    <t>1000000000</t>
  </si>
  <si>
    <t>Муниципальная программа "Развитие образования в Кировском муниципальном районе на 2018-2022  годы"</t>
  </si>
  <si>
    <t>Подпрограмма № 9 «Предупреждение развития наркомании в районе»</t>
  </si>
  <si>
    <t>Доплата к  пенсии  муниципальным служащим</t>
  </si>
  <si>
    <t xml:space="preserve">Мероприятия в области коммунального хозяйства </t>
  </si>
  <si>
    <t>1000010160</t>
  </si>
  <si>
    <t>1000010162</t>
  </si>
  <si>
    <t>1000010161</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</si>
  <si>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 же средства от  продажи права на заключение договоров аренды указанных земельных участков</t>
  </si>
  <si>
    <t>9990093110</t>
  </si>
  <si>
    <t>Подпрограмма № 10 «Другие вопросы в области культуры на осуществление части полномочий в соответствии с  заключенными соглашениями (организация досуга и обеспечение услугами культуры)»</t>
  </si>
  <si>
    <t>иные межбюджетные трансферты (переданные полномочия поселений по культуре МКУ "ЦОМОУ")</t>
  </si>
  <si>
    <t>0640020141</t>
  </si>
  <si>
    <t>Проведение выборов в представительные органы муниципального образования</t>
  </si>
  <si>
    <t>9990010109</t>
  </si>
  <si>
    <t>1 14 06013 13 0000 430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</si>
  <si>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</si>
  <si>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9990091030</t>
  </si>
  <si>
    <t>Иные межбюджетные трансферты бюджетам бюджетной системы (по Указу Президента Российской Федерации от 7 мая 2012 года N 597 "О мероприятиях по реализации государственной социальной политики" в части мероприятий, направленных на повышение средней заработной платы работников муниципальных учреждений культуры)</t>
  </si>
  <si>
    <t>Иные межбюджетные трансферты бюджетам городских поселений Кировского муниципального района  из местного бюджета на ремонт автомобильных дорог общего пользования местного значения в границах населенных пунктов</t>
  </si>
  <si>
    <t>1000010163</t>
  </si>
  <si>
    <t>Плата за пользование имуществом</t>
  </si>
  <si>
    <t>9990010110</t>
  </si>
  <si>
    <t>Иные межбюджетные трансферты бюджетам сельских поселений Кировского муниципального района  из местного бюджета на содержание и ремонт автомобильных дорог общего пользования местного значения в границах населенных пунктов</t>
  </si>
  <si>
    <t>1000010164</t>
  </si>
  <si>
    <t>Сумма на 2021 год</t>
  </si>
  <si>
    <t>1200093110</t>
  </si>
  <si>
    <t>1200012261</t>
  </si>
  <si>
    <t>1200012262</t>
  </si>
  <si>
    <t>1200012263</t>
  </si>
  <si>
    <t>1200051180</t>
  </si>
  <si>
    <t>1100000000</t>
  </si>
  <si>
    <t>1100011160</t>
  </si>
  <si>
    <t>1200000000</t>
  </si>
  <si>
    <t>0700020271</t>
  </si>
  <si>
    <t>0700020272</t>
  </si>
  <si>
    <t>мероприятия по МКУ ЦОМОУ</t>
  </si>
  <si>
    <t>Субвенции на осуществление первичного воинского учета на территориях, где отсутствуют военные комиссариаты (межбюджетные трансферты)</t>
  </si>
  <si>
    <t>Субвенции бюджетам муниципальных районов Приморского края на осуществление отдельных государственных полномочий по расчету и предоставлению дотаций на выравнивание бюджетной обеспеченности бюджетам поселений, входящих в их состав (межбюджетные трансферты)</t>
  </si>
  <si>
    <t>Финансовое обеспечение выполнения муниципального задания клубными учреждениями МБУ КДЦ Кировского муниципального района</t>
  </si>
  <si>
    <t>Финансовое обеспечение выполнения муниципального задания межпоселенческой центральной библиотекой МБУ КДЦ Кировского муниципального района</t>
  </si>
  <si>
    <t>Финансовое обеспечение выполнения муниципального задания районным музеем им. В.М. Малаева  и культурно-этнографическим музеем-комплексом "Крестьянская усадьба. Начало ХХ века." с. Подгорное МБУ КДЦ Кировского муниципального района</t>
  </si>
  <si>
    <t>Финансовое обеспечение клубных учреждений сельских поселений (Крыловское сельское поселение, Руновское сельское поселение (оказание услуг, выполнение работ)</t>
  </si>
  <si>
    <t>Субсидии бюджетным учреждениям (КДЦ)</t>
  </si>
  <si>
    <t>Финансовое обеспечение (бухгалтерский учет) МБУ КДЦ Кировского муниципального района. Субсидии бюджетным учреждениям</t>
  </si>
  <si>
    <t>Финансовое обеспечение (бухгалтерский учет)</t>
  </si>
  <si>
    <t>Меропрятия по ликвидации МАУ "МФЦ"</t>
  </si>
  <si>
    <t>9990010120</t>
  </si>
  <si>
    <t>2 02 35930 05 0000 150</t>
  </si>
  <si>
    <t>2 02 30000 00 0000 150</t>
  </si>
  <si>
    <t>2 02 15002 05 0000 150</t>
  </si>
  <si>
    <t>2 02 35120 05 0000 150</t>
  </si>
  <si>
    <t>2 02 30024 05 0000 150</t>
  </si>
  <si>
    <t>Резервный фонд администрации Кировского муниципального района</t>
  </si>
  <si>
    <t>9990010140</t>
  </si>
  <si>
    <t>1300000000</t>
  </si>
  <si>
    <t>Основное мероприятие "Совершенствование системы противодействия коррупции в Кировском районе"</t>
  </si>
  <si>
    <t>1300013000</t>
  </si>
  <si>
    <t>1300013360</t>
  </si>
  <si>
    <t>9990093130</t>
  </si>
  <si>
    <t xml:space="preserve">Содержание дорожной техники </t>
  </si>
  <si>
    <t>9990010150</t>
  </si>
  <si>
    <t>Мероприятия в области коммунального хозяйства (содержание интерната)</t>
  </si>
  <si>
    <t>1400000000</t>
  </si>
  <si>
    <t>1400192620</t>
  </si>
  <si>
    <t>Содержание жилых помещений, приобретаемых в рамках выполнения полномочий по обеспечению детей сирот и детей, оставшихся без попечения родителей, лиц из числа детей -сирот и детей, оставшихся без попечения родителей, жилыми помещениями</t>
  </si>
  <si>
    <t>9990010160</t>
  </si>
  <si>
    <t>9990010130</t>
  </si>
  <si>
    <t>Мероприятия по созданию в общеобразовательных организациях, расположенных в сельской местности, условий для занятий физической культурой и спортом</t>
  </si>
  <si>
    <t>0110020000</t>
  </si>
  <si>
    <t>011E250970</t>
  </si>
  <si>
    <t>0110093150</t>
  </si>
  <si>
    <t>Мероприятия по обеспечению развития и укрепления материально-технической базы домов культуры в населенных пунктах с числом жителей до 50 тыс. человек</t>
  </si>
  <si>
    <t xml:space="preserve">Субсидии бюджетам муниципальных образований на обеспечение развития и укрепления материально-технической базы домов культуры в населенных пунктах с числом жителей до 50 тыс. человек </t>
  </si>
  <si>
    <t>06100R4670</t>
  </si>
  <si>
    <t>06100S4670</t>
  </si>
  <si>
    <t>Мероприятия по комплектованию книжных фондов и обеспечению информационно- техническим оборудованием библиотек</t>
  </si>
  <si>
    <t>0620000000</t>
  </si>
  <si>
    <t>0620092540</t>
  </si>
  <si>
    <t>Социальное обеспечение населения</t>
  </si>
  <si>
    <t>Субвенции бюджетам муниципальных образований Приморского края на меры социальной поддержки педагогическим работникам краевых государственных и муниципальных образовательных организаций Приморского края</t>
  </si>
  <si>
    <t>Мероприятия по развитию спортивной инфраструктуры, находящейся в муниципальной собственности</t>
  </si>
  <si>
    <t>040P592190</t>
  </si>
  <si>
    <t>040P592191</t>
  </si>
  <si>
    <t xml:space="preserve">Мероприятия по приобретению музыкальных инструментов и художественного инвентаря для учреждений дополнительного образования детей в сфере культуры </t>
  </si>
  <si>
    <t xml:space="preserve"> Мероприятия по противодействию коррупции </t>
  </si>
  <si>
    <t>Субсидии бюджетам муниципальных образований Приморского края на создание в общеобразовательных организациях, расположенных в сельской местности, условий для занятий физической культурой и спортом (краевой бюджет)</t>
  </si>
  <si>
    <t xml:space="preserve">Субвенции  на обеспечение   бесплатным питанием детей, обучающихся муниципальных общеобразовательных учреждениях </t>
  </si>
  <si>
    <t>952</t>
  </si>
  <si>
    <t>Субсидии бюджетам муниципальных образований Приморского края на развитие спортивной инфраструктуры, находящейся в муниципальной собственности (краевой бюджет) (администрация КМР)</t>
  </si>
  <si>
    <t>0610060000</t>
  </si>
  <si>
    <t>Расходы на обеспечение развития и укрепления материально-технической базы домов культуры в населенных пунктах с числом жителей до 50 тыс. человек за счет средств местного бюджета, в целях софинансирования которых из бюджета Приморского края предоставляются субсидии</t>
  </si>
  <si>
    <t>Субсидии бюджетам муниципальных образований на комплектование книжных фондов и обеспечение информационно- техническим оборудованием библиотек (краевой бюджет)</t>
  </si>
  <si>
    <t>Расходы на комплектование книжных фондов и обеспечение информационно- техническим оборудованием библиотек за счет средств местного бюджета, в целях софинансирования которых из бюджета Приморского края предоставляются субсидии</t>
  </si>
  <si>
    <t>Возмещение затрат или недополученных доходов от обеспечения граждан твердым топливом в границах Кировского  муниципального района (краевой бюджет)</t>
  </si>
  <si>
    <t>Возмещение затрат или недополученных доходов от обеспечения граждан твердым топливом в границах Кировского  муниципального района (местный бюджет)</t>
  </si>
  <si>
    <t>Погашение кредиторской задолженности бюджетных учреждений</t>
  </si>
  <si>
    <t xml:space="preserve">Установление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 </t>
  </si>
  <si>
    <t>2 02 15000 00 0000 150</t>
  </si>
  <si>
    <t>2 02 29999 05 0000 150</t>
  </si>
  <si>
    <t>202 30024 05 0000 150</t>
  </si>
  <si>
    <t xml:space="preserve">Субвенции бюджетам муниципальных районов Приморского края  на осуществление отдельных государственных  полномочий по обеспечению мер социальной поддержки педагогическим работникам муниципальных образовательных организаций </t>
  </si>
  <si>
    <t>2 02 40000 00 0000 150</t>
  </si>
  <si>
    <t>2  02 40014 05 0000 150</t>
  </si>
  <si>
    <t>Налог, взимаемый в связи с применением упрощенной системы налогообложения</t>
  </si>
  <si>
    <t>2 02 15001 05 0000 150</t>
  </si>
  <si>
    <t>Субсидии бюджетам муниципальных образований на  приобретение музыкальных инструментов и художественного инвентаря для учреждений дополнительного образования детей в сфере культуры (краевой бюджет)</t>
  </si>
  <si>
    <t>Расходы на  приобретение музыкальных инструментов и художественного инвентаря для учреждений дополнительного образования детей в сфере культуры за счет средств местного бюджета, в целях софинансирования которых из бюджета Приморского края предоставляются субсидии</t>
  </si>
  <si>
    <t>Прочие межбюджетные трансферты общего характера (дотация на сбалансированность)</t>
  </si>
  <si>
    <t>БЕЗВОЗМЕЗДНЫЕ ПОСТУПЛЕНИЯ</t>
  </si>
  <si>
    <t>Безвозмездные поступления от других бюджетов бюджетной системы Российской Федерации</t>
  </si>
  <si>
    <t>ИНЫЕ МЕЖБЮДЖЕТНЫЕ ТРАНСФЕРТЫ</t>
  </si>
  <si>
    <t>1100011161</t>
  </si>
  <si>
    <t>Мероприятия по строительству, реконструкции и приобретению зданий муниципальных общеобразовательных организаций (строительство школы в с. Уссурка)</t>
  </si>
  <si>
    <t>Субсидии бюджетам муниципальных образований Приморского края на строительство, реконструкцию и приобретение зданий муниципальных общеобразовательных организаций (краевой бюджет)</t>
  </si>
  <si>
    <t>Расходы на строительство, реконструкцию и приобретение зданий муниципальных общеобразовательных организаций за счет средств местного бюджета, в целях софинансирования которых из бюджета Приморского края предоставляются субсидии</t>
  </si>
  <si>
    <t xml:space="preserve">Мероприятия по капитальному ремонту оздоровительных лагерей, находящихся в собственности муниципальных образований </t>
  </si>
  <si>
    <t>Субсидии бюджетам муниципальных образований на  капитальный ремонт оздоровительных лагерей, находящихся в собственности муниципальных образований (краевой бюджет)</t>
  </si>
  <si>
    <t>Расходы на  капитальный ремонт оздоровительных лагерей, находящихся в собственности муниципальных образований за счет средств местного бюджета, в целях софинансирования которых из бюджета Приморского края предоставляются субсидии</t>
  </si>
  <si>
    <t xml:space="preserve">Реализация государственных полномочий органов опеки и попечительства в отношении несовершеннолетних </t>
  </si>
  <si>
    <t>Реализация государственных полномочий по социальной поддержке детей, оставшихся без попечения родителей, и лиц, принявших на воспитание в семью детей, оставшихся без попечения родителей</t>
  </si>
  <si>
    <t>Реализация государственного полномочия по назначению и предоставлению выплаты единовременного пособия при передаче ребенка на воспитание в семью</t>
  </si>
  <si>
    <t>Субвенции бюджетам муниципальных районов Приморского края на реализацию государственных полномочий по социальной поддержке детей, оставшихся без попечения родителей, и лиц, принявших на воспитание в семью детей, оставшихся без попечения родителей</t>
  </si>
  <si>
    <t>Субвенции бюджетам муниципальных образований Приморского края на реализацию государственного полномочия по назначению и предоставлению выплаты единовременного пособия при передаче ребенка на воспитание в семью</t>
  </si>
  <si>
    <t>0110092040</t>
  </si>
  <si>
    <t>0110020044</t>
  </si>
  <si>
    <t>0190020041</t>
  </si>
  <si>
    <t>0300030363</t>
  </si>
  <si>
    <t>9990093160</t>
  </si>
  <si>
    <t>9990093050</t>
  </si>
  <si>
    <t>9990052600</t>
  </si>
  <si>
    <t>Расходы на подготовку документации для выхода на аукцион на право проведения проектно-изыскательских работ по строительству здания муниципальной общеобразовательной организации (с. Уссурка)</t>
  </si>
  <si>
    <t>Мероприятия по предупреждению терроризма (администрация)</t>
  </si>
  <si>
    <t>Субсидии юридическим лицам (кроме некоммерческих организаций), индивидуальным предпринимателям</t>
  </si>
  <si>
    <t>1000092390</t>
  </si>
  <si>
    <t>Мероприятия по организации физкультурно-спортивной работы по месту жительства</t>
  </si>
  <si>
    <t xml:space="preserve">Мероприятия по развитию спортивной инфрастурктуры (краевой бюджет) </t>
  </si>
  <si>
    <t>040Р592220</t>
  </si>
  <si>
    <t>041Р592220</t>
  </si>
  <si>
    <t>0640092480</t>
  </si>
  <si>
    <t>Реализация государственных полномочий по организации мероприятий при осуществлении деятельности по обращению с животными без владельцев</t>
  </si>
  <si>
    <t>Составление (изменение) списков кандидатов  в присяжные заседатели федеральных судов общей юрисдикции</t>
  </si>
  <si>
    <t>Субвенции на организацию и обеспечение оздоровления и отдыха детей Приморского края (за исключением организации отдыха детей в каникулярное время)</t>
  </si>
  <si>
    <t>1000Б92390</t>
  </si>
  <si>
    <t>Капитальный ремонт и ремонт автомобильных дорог общего пользования населенных пунктов за счет дорожного фонда Приморского края</t>
  </si>
  <si>
    <t>Расходы на капитальный ремонт и ремонт автомобильных дорог общего пользования населенных пунктов за счет дорожного фонда Кировского муниципального района в целях софинансирования субсидии из краевого бюджета</t>
  </si>
  <si>
    <t xml:space="preserve">Субсидии бюджетным учреждениям (краевой бюджет) </t>
  </si>
  <si>
    <t xml:space="preserve">Субсидии бюджетным учреждениям (местный бюджет) </t>
  </si>
  <si>
    <t>Мероприятия, направленные на предупреждение распространения новой коронавирусной инфекции</t>
  </si>
  <si>
    <t>9990010141</t>
  </si>
  <si>
    <t>0400040470</t>
  </si>
  <si>
    <t>Расходы на подготовку сметной документации, прохождение экспертизы и иные расходы по спортивным объектам</t>
  </si>
  <si>
    <t>Расходы на реализацию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t>
  </si>
  <si>
    <t>999W958530</t>
  </si>
  <si>
    <t>Расходы на приобретение светового, звукового и мультимедийного (светодиодного экрана с комплектующими) оборудования  за счет средств местного бюджета, в целях софинансирования которых из бюджета Приморского края предоставляются субсидии</t>
  </si>
  <si>
    <t>2  02 45303 05 0000 150</t>
  </si>
  <si>
    <t>2 02 35304 05 0000 150</t>
  </si>
  <si>
    <t>Субвенции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</si>
  <si>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t>
  </si>
  <si>
    <t>Субвенции на государственную регистрацию актов гражданского состояния за счет средств резервного фонда Правительства Российской Федерации</t>
  </si>
  <si>
    <t>999995930F</t>
  </si>
  <si>
    <t>Субвенции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</si>
  <si>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0110053030</t>
  </si>
  <si>
    <t>1500000000</t>
  </si>
  <si>
    <t xml:space="preserve">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t>
  </si>
  <si>
    <t>Социальная поддержка детей, оставшихся без попечения родителей, и лиц, принявших на воспитание в семью детей, оставшихся без попечения родителей</t>
  </si>
  <si>
    <t>Назначение и предоставление выплаты единовременного пособия при передаче ребенка на воспитание в семью</t>
  </si>
  <si>
    <t>1501093050</t>
  </si>
  <si>
    <t>1502052600</t>
  </si>
  <si>
    <t>Мероприятия по переподготовке и повышению кадров</t>
  </si>
  <si>
    <t>Расходы на капитальный ремонт зданий муниципальных общеобразовательных учреждений, в целях софинансирования которых из бюджета Приморского края предоставляются субсидии</t>
  </si>
  <si>
    <t>06100Б0000</t>
  </si>
  <si>
    <t>963</t>
  </si>
  <si>
    <t>995</t>
  </si>
  <si>
    <t>996</t>
  </si>
  <si>
    <t>997</t>
  </si>
  <si>
    <t>998</t>
  </si>
  <si>
    <t>1008</t>
  </si>
  <si>
    <t>1015</t>
  </si>
  <si>
    <t>Муниципальная программа «Комплексное развитие сельских территорий в Кировском муниципальном районе на 2021-2027 годы»</t>
  </si>
  <si>
    <t>Единая субвенция местным бюджетам из краевого бюджета</t>
  </si>
  <si>
    <t>Субвенции на проведение Всероссийской переписи</t>
  </si>
  <si>
    <t>9999993000</t>
  </si>
  <si>
    <t>9999954690</t>
  </si>
  <si>
    <t>0110030041</t>
  </si>
  <si>
    <t>0120030041</t>
  </si>
  <si>
    <t>0140030041</t>
  </si>
  <si>
    <t>Муниципальная программа "Социальная поддержка детей-сирот и детей, оставшихся без попечения родителей, лиц из числа детей-сирот и детей, оставшихся без попечения родителей, и лиц, принявших на воспитание в семью детей, оставшихся без попечения родителей в Кировском муниципальном районе на 2021-2025 годы"</t>
  </si>
  <si>
    <t>было</t>
  </si>
  <si>
    <t>2 02 36900 05 0000 150</t>
  </si>
  <si>
    <t>Единая субвенция бюджетам муниципальных районов из бюджета субъекта Российской Федерации</t>
  </si>
  <si>
    <t>1100011162</t>
  </si>
  <si>
    <t>Мероприятия в сфере повышения энергетической эффективности (администрация)</t>
  </si>
  <si>
    <t>Субсидии бюджетным учреждениям (образовательные учреждения)</t>
  </si>
  <si>
    <t>Субсидии бюджетным учреждениям (МБУ КДЦ КМР)</t>
  </si>
  <si>
    <t>Мероприятия в сфере образования (бюджетные образовательные учреждения)</t>
  </si>
  <si>
    <t>Приложение № 7.1</t>
  </si>
  <si>
    <t>Мероприятия по развитию и поддержке учреждений дополнительного образования</t>
  </si>
  <si>
    <t>0140020045</t>
  </si>
  <si>
    <t>Мероприятия по ликвидации учреждений</t>
  </si>
  <si>
    <t>9990010180</t>
  </si>
  <si>
    <t>Мероприятия в сфере повышения энергетической эффективности (ЦОМОУ)</t>
  </si>
  <si>
    <t>1100011163</t>
  </si>
  <si>
    <t>0160020041</t>
  </si>
  <si>
    <t>Организация и обеспечение оздоровления и летнего отдыха детей Кировского муниципального района за счет средств местного бюджета</t>
  </si>
  <si>
    <t>Возмещение затрат или недополученных доходов от предоставления транспортных услуг населению в границах Кировского  муниципального района (изготовление бланков по пассажирским перевозкам)</t>
  </si>
  <si>
    <t>Субсидии бюджетным учреждениям (МБОУ ДО "ДЮСШ "Патриот" п. Кировский)</t>
  </si>
  <si>
    <t>0140020046</t>
  </si>
  <si>
    <t>005</t>
  </si>
  <si>
    <t>011Е193140</t>
  </si>
  <si>
    <t>Мероприятия по укреплению материально-технической базы муниципальных домов культуры</t>
  </si>
  <si>
    <t>Субсидии бюджетам муниципальных образований на укрепление материально-технической базы домов культуры за счет средств краевого бюджета</t>
  </si>
  <si>
    <t>Расходы на укрепление материально-технической базы домов культуры за счет средств местного бюджета, в целях софинансирования которых из бюджета Приморского края предоставляются субсидии</t>
  </si>
  <si>
    <t>0610092470</t>
  </si>
  <si>
    <t>06100S2470</t>
  </si>
  <si>
    <t xml:space="preserve">Реализация полномочий Российской Федерации по государственной регистрации актов гражданского состояния за счет средств краевого бюджета
</t>
  </si>
  <si>
    <t>2 02 39999 05 0000 150</t>
  </si>
  <si>
    <t>Прочие субвенции бюджетам муниципальных районов</t>
  </si>
  <si>
    <t>9990093190</t>
  </si>
  <si>
    <t>0300030364</t>
  </si>
  <si>
    <t>Субсидии бюджетным учреждениям  (МБОУ ДОД ДЮЦ)</t>
  </si>
  <si>
    <t>Субсидии бюджетным учреждениям (МБОУ ДО "ДЮСШ "Патриот" п. Кировский, МБОУ ДОД ДЮЦ)</t>
  </si>
  <si>
    <t>Муниципальная программа "Организация обеспечения  твердым топливом населения, проживающего на территории сельских поселений Кировского муниципального района" на 2022 – 2024 годы</t>
  </si>
  <si>
    <t>Содействие в подготовке проведения выборов</t>
  </si>
  <si>
    <t>9990010190</t>
  </si>
  <si>
    <t xml:space="preserve">Возмещение специализированным службам по вопросам похоронного дела стоимости услуг по погребению умерших,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а также в случае рождения мертвого ребенка по истечении 154 дней беременности, предоставляемых согласно гарантированному перечню услуг по погребению </t>
  </si>
  <si>
    <t xml:space="preserve"> Мероприятия по укреплению общественного здоровья</t>
  </si>
  <si>
    <t>Расходы на капитальный ремонт зданий муниципальных общеобразовательных учреждений (краевой бюджет)</t>
  </si>
  <si>
    <t>0110092340</t>
  </si>
  <si>
    <t>040P552280</t>
  </si>
  <si>
    <t>040P592230</t>
  </si>
  <si>
    <t>15030R0820</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</si>
  <si>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за счет краевого бюджета</t>
  </si>
  <si>
    <t>Муниципальная программа "Энергосбережение и повышение энергетической эффективности в муниципальных учреждениях Кировского муниципального района на 2022-2026 годы"</t>
  </si>
  <si>
    <t>Муниципальная программа "Совершенствование межбюджетных отношений и управление муниципальным долгом в Кировском муниципальном районе на 2022-2024 годы"</t>
  </si>
  <si>
    <t>Мероприятия по капитальный ремонт зданий муниципальных общеобразовательных учреждений</t>
  </si>
  <si>
    <t>Финансовое обеспечение на выполнение муниципального задания школ искусств Кировского муниципального района</t>
  </si>
  <si>
    <t>0650020140</t>
  </si>
  <si>
    <t>0660020140</t>
  </si>
  <si>
    <t>0640020000</t>
  </si>
  <si>
    <t>1600014411</t>
  </si>
  <si>
    <t>105 01000 01 0000 110</t>
  </si>
  <si>
    <t>Доходы, получаемые в виде арендной платы за земельные участки, государственная собственность на которые не разграничена, и которые расположеныв границах городских поселений а так же средства от продажи права на заключение договоров аренды указанных участков</t>
  </si>
  <si>
    <t>2 02 20000 00 0000 150</t>
  </si>
  <si>
    <t xml:space="preserve">Субсидии бюджетам муниципальных образований Приморского края на приобретение и поставку спортивного инвентаря, спортивного оборудования и иного имущества для развития массового спорта </t>
  </si>
  <si>
    <t>Субвенции бюджетам муниципальных   районов на  государственную регистрацию  актов гражданского состояния</t>
  </si>
  <si>
    <t>Субвенции бюджетам муниципальных районов Приморского края на составление (изменение) списков кандидатов в присяжные заседатели</t>
  </si>
  <si>
    <t xml:space="preserve">Субвенции бюджетам муниципальных районов Примосркого края на реализацию государственных полномочий органов опеки и попечительства в отношении несовершеннолетних </t>
  </si>
  <si>
    <t xml:space="preserve">Субвенции бюджетам муниципальных районов Приморского края на осуществление отдельных полномочий по расчету и предоставлению дотаций на выравнивание бюджетной обеспеченности бюджетам поселений, входящих в их состав </t>
  </si>
  <si>
    <t>Субвенции на регистрацию и учет граждан, имеющих право на получение жилищных субсидий в связи с переселением из районов крайнего Севера и приравненных к ним местностям</t>
  </si>
  <si>
    <t>Сумма на 
2024 год</t>
  </si>
  <si>
    <t>Общий объем на 2024 г</t>
  </si>
  <si>
    <r>
      <t>Субвенции бюджетам муниципальных образований Приморского края на обеспечение детей сирот и детей, оставшихся без попечения родителей, лиц из числа детей - сирот и детей, оставшихся без попечения родителей, жилыми помещениями</t>
    </r>
    <r>
      <rPr>
        <b/>
        <sz val="12"/>
        <rFont val="Times New Roman"/>
        <family val="1"/>
        <charset val="204"/>
      </rPr>
      <t xml:space="preserve"> </t>
    </r>
    <r>
      <rPr>
        <b/>
        <u/>
        <sz val="12"/>
        <rFont val="Times New Roman"/>
        <family val="1"/>
        <charset val="204"/>
      </rPr>
      <t>за счет краевого бюджета</t>
    </r>
  </si>
  <si>
    <t>99900R0820</t>
  </si>
  <si>
    <t>Финансовое обеспечение на выполнение муниципального задания "МБУ ДО КДШИ"</t>
  </si>
  <si>
    <t>Субсидии бюджетным учреждениям (МБУ ДО «КДШИ»)</t>
  </si>
  <si>
    <t>Субсидии бюджетным учреждениям (МБУ ДО «ГДШИ»)</t>
  </si>
  <si>
    <t>Сумма 
на 2024 год</t>
  </si>
  <si>
    <t>Субсидии бюджетам муниципальных образований Приморского края на софинансирование расходных обязательств субъектов РФ, свзяаннх с реализацией ФЦП "Увековечение памяти погибших при защите Отечества на 2019-2024 годы"</t>
  </si>
  <si>
    <t xml:space="preserve">Мероприятия по приобретению и поставке спортивного инвентаря, спортивного оборудования и иного имущества для развития массового спорта </t>
  </si>
  <si>
    <t>Расходы на приобретение и поставку спортивного инвентаря, спортивного оборудования и иного имущества для развития массового спорта за счет средств местного бюджета, в целях софинансирования которых из бюджета Приморского края предоставляются субсидии</t>
  </si>
  <si>
    <t>Субсидии бюджетам муниципальных образований Приморского края на приобретение и поставку спортивного инвентаря, спортивного оборудования и иного имущества для развития массового спорта  (краевой бюджет)</t>
  </si>
  <si>
    <t xml:space="preserve">                                                                                             Приложение  № 5</t>
  </si>
  <si>
    <t>Мероприятия по развитию и поддержке внешкольного образования (наказы избирателей)</t>
  </si>
  <si>
    <t>041P552280</t>
  </si>
  <si>
    <t>Мероприятия по приобретению ледозаливочной техники</t>
  </si>
  <si>
    <t xml:space="preserve">Мероприятия по оснащению объектов спортивной инфраструктуры спортивно-технологическим оборудованием (краевой бюджет) </t>
  </si>
  <si>
    <t xml:space="preserve">Мероприятия по оснащению объектов спортивной инфраструктуры спортивно-технологическим оборудованием (местный  бюджет) </t>
  </si>
  <si>
    <t>Субсидии бюджетам муниципальных образований Приморского края на приобретение едозаливочной техники  (краевой бюджет)</t>
  </si>
  <si>
    <t>Расходы на приобретение ледозаливочной техники за счет средств местного бюджета, в целях софинансирования которых из бюджета Приморского края предоставляются субсидии</t>
  </si>
  <si>
    <t>041Р500000</t>
  </si>
  <si>
    <t>Субсидии бюджетным учреждениям (МБОУ ДО "ДЮЦ")</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</si>
  <si>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за счет федерального бюджета</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</si>
  <si>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за счет краевого бюджета</t>
  </si>
  <si>
    <t>Муниципальная программа "Укрепление общественного здоровья" на 2021-2024 годы</t>
  </si>
  <si>
    <t>Расходы, связанные с участием Кировского муниципального района в мероприятиях общегосударственного значения за счет средств резервного фонда администрации Кировского муниципального района</t>
  </si>
  <si>
    <t>9990010146</t>
  </si>
  <si>
    <t>Прочие организационные и представительские расходы администрации Кировского муниципального района</t>
  </si>
  <si>
    <t>9990010200</t>
  </si>
  <si>
    <t>Проведение неотложных мероприятий в целях предотвращения чрезвычайной ситуации за счет средств резервного фонда администрации Кировского муниципального района</t>
  </si>
  <si>
    <t>9990010145</t>
  </si>
  <si>
    <t>01100R3040</t>
  </si>
  <si>
    <t>0140040043</t>
  </si>
  <si>
    <t>Реализация проектов инициативного бюджетирования по направлению «Твой проект»</t>
  </si>
  <si>
    <t>Субсидии из краевого бюджета бюджетам муниципальных образований Приморского края на реализацию проектов инициативного бюджетирования по направлению «Твой проект»</t>
  </si>
  <si>
    <t>0610092360</t>
  </si>
  <si>
    <t>Расходы на реализацию проектов инициативного бюджетирования по направлению «Твой проект», в целях софинансирования которых из бюджета Приморского края предоставляются субсидии</t>
  </si>
  <si>
    <t>0610Б92360</t>
  </si>
  <si>
    <t>Государственная поддержка отрасли культуры (поддержка муниципальных учреждений культуры, находящихся на территории сельских поселений)</t>
  </si>
  <si>
    <t>Субсидии бюджетам муниципальных районов на поддержку отрасли культуры (государственная поддержка отрасли культуры (поддержка муниципальных учреждений культуры, находящихся на территории сельских поселений))</t>
  </si>
  <si>
    <t>061A255195</t>
  </si>
  <si>
    <t>Расходы на реализацию государственной поддержки отрасли культуры (поддержка муниципальных учреждений культуры, находящихся на территории сельских поселений), в целях софинансирования которых из бюджета Приморского края предоставляются субсидии</t>
  </si>
  <si>
    <t>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(школы)</t>
  </si>
  <si>
    <r>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за счет средств </t>
    </r>
    <r>
      <rPr>
        <b/>
        <u/>
        <sz val="11"/>
        <rFont val="Times New Roman"/>
        <family val="1"/>
        <charset val="204"/>
      </rPr>
      <t>местного бюджета</t>
    </r>
    <r>
      <rPr>
        <sz val="11"/>
        <rFont val="Times New Roman"/>
        <family val="1"/>
        <charset val="204"/>
      </rPr>
      <t xml:space="preserve"> (школы)</t>
    </r>
  </si>
  <si>
    <r>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за счет средств </t>
    </r>
    <r>
      <rPr>
        <b/>
        <u/>
        <sz val="11"/>
        <rFont val="Times New Roman"/>
        <family val="1"/>
        <charset val="204"/>
      </rPr>
      <t>краевого бюджета</t>
    </r>
    <r>
      <rPr>
        <sz val="11"/>
        <rFont val="Times New Roman"/>
        <family val="1"/>
        <charset val="204"/>
      </rPr>
      <t xml:space="preserve"> (школы)</t>
    </r>
  </si>
  <si>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дошкольного образования </t>
  </si>
  <si>
    <r>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дошкольного образования за счет средств </t>
    </r>
    <r>
      <rPr>
        <b/>
        <u/>
        <sz val="11"/>
        <rFont val="Times New Roman"/>
        <family val="1"/>
        <charset val="204"/>
      </rPr>
      <t xml:space="preserve">местного бюджета </t>
    </r>
  </si>
  <si>
    <r>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дошкольного образования за счет средств </t>
    </r>
    <r>
      <rPr>
        <b/>
        <u/>
        <sz val="11"/>
        <rFont val="Times New Roman"/>
        <family val="1"/>
        <charset val="204"/>
      </rPr>
      <t xml:space="preserve">краевого бюджета </t>
    </r>
  </si>
  <si>
    <t>Гранты в виде субсидий  на обеспечение персонифицированного финансирования дополнительного образования детей</t>
  </si>
  <si>
    <t>Подпрограмма № 8 «Молодежь Кировского района»</t>
  </si>
  <si>
    <t>Сумма 
на 2025 год</t>
  </si>
  <si>
    <t>06200R5190</t>
  </si>
  <si>
    <t>06700R2990</t>
  </si>
  <si>
    <t>Расходы на софинансирование расходных обязательств субъектов РФ, свзяаннх с реализацией ФЦП "Увековечение памяти погибших при защите Отечества на 2019-2024 годы"за счет средств местного бюджета, в целях софинансирования которых из бюджета Приморского края предоставляются субсидии</t>
  </si>
  <si>
    <t>Субсидии бюджетным учреждениям (библиотеки)</t>
  </si>
  <si>
    <t>06700L2990</t>
  </si>
  <si>
    <t>06200L5190</t>
  </si>
  <si>
    <t>Муниципальная программа "Сохранение и развитие культуры в Кировском муниципальном районе на 2023-2027 годы"</t>
  </si>
  <si>
    <t>Муниципальная программа "Развитие физической культуры и спорта в Кировском муниципальном районе на 2023-2027 годы"</t>
  </si>
  <si>
    <t>Муниципальная программа "Профилактика безнадзорности, беспризорности и правонарушений несовершеннолетних на 2023-2027 годы"</t>
  </si>
  <si>
    <t>Муниципальная программа «Развитие образования в Кировском муниципальном районе на 2023-2027 гг.»</t>
  </si>
  <si>
    <t>Муниципальная программа «Развитие малого и среднего предпринимательства в Кировском муниципальном районе на 2023-2027 годы»</t>
  </si>
  <si>
    <t>Условно утвержденные расходы</t>
  </si>
  <si>
    <t>Общий объем на 2025 г</t>
  </si>
  <si>
    <t>1400L92620</t>
  </si>
  <si>
    <t>9990012263</t>
  </si>
  <si>
    <t>9990012261</t>
  </si>
  <si>
    <t>9990012262</t>
  </si>
  <si>
    <t>Сумма на 
2025 год</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</si>
  <si>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</si>
  <si>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Субсидии бюджетам муниципальных образований Приморского края  на приобретение музыкальных инструментов и художественного инвентаря для учреждений дополнительного образования детей в сфере культуры</t>
  </si>
  <si>
    <t>Субсидии бюджетам муниципальных образований Приморского края на комплектование книжных фондов и обеспечение информационно - техническим оборудованием библиотек</t>
  </si>
  <si>
    <t>2 02 25299 05 0000 150</t>
  </si>
  <si>
    <t>2 02 35082 05 0000 150</t>
  </si>
  <si>
    <t xml:space="preserve">Субвенции бюджетам муниципальных районов Приморского края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t>
  </si>
  <si>
    <t xml:space="preserve">Субвенции бюджетам муниципальных районов Приморского края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дополнительного образования детей в муниципальных образовательных организациях  </t>
  </si>
  <si>
    <t>Сумма на 2024 г.</t>
  </si>
  <si>
    <t>Сумма на 2025 г.</t>
  </si>
  <si>
    <t>Муниципальная программа "Противодействия коррупции в администрации Кировского муниципального района на 2023-2025 годы"</t>
  </si>
  <si>
    <t>01100S2040</t>
  </si>
  <si>
    <t>01100S2340</t>
  </si>
  <si>
    <t>040P5S2190</t>
  </si>
  <si>
    <t>040P5S2680</t>
  </si>
  <si>
    <t>06200S2540</t>
  </si>
  <si>
    <t>0670000000</t>
  </si>
  <si>
    <t>Мероприятия по направленные на софинансирование расходных обязательств субъектов РФ, свзязанных с реализацией ФЦП "Увековечение памяти погибших при защите Отечества на 2019-2024 годы"</t>
  </si>
  <si>
    <t>Муниципальная программа «Развитие и осуществление дорожной деятельности в отношении автомобильных дорог местного значения в границах Кировского муниципального района» на 2023-2027 гг.»</t>
  </si>
  <si>
    <t>Расходы по развитию спортивной инфраструктуры, находящейся в муниципальной собственности за счет средств местного бюджета, в целях софинансирования которых из бюджета Приморского края предоставляются субсидии</t>
  </si>
  <si>
    <t>Финансовое обеспечение клубных учреждений сельских поселений (Крыловское сельское поселение) (оказание услуг, выполнение работ)</t>
  </si>
  <si>
    <t xml:space="preserve">Мероприятия в области охраны окружающей среды
</t>
  </si>
  <si>
    <t>9990010210</t>
  </si>
  <si>
    <r>
      <t xml:space="preserve">Мероприятия по развитию и поддержке дошкольных образовательных учреждений </t>
    </r>
    <r>
      <rPr>
        <b/>
        <sz val="11"/>
        <rFont val="Times New Roman"/>
        <family val="1"/>
        <charset val="204"/>
      </rPr>
      <t>(наказы избирателей)</t>
    </r>
  </si>
  <si>
    <r>
      <t xml:space="preserve">Мероприятия по развитию и поддержке образовательных учреждений </t>
    </r>
    <r>
      <rPr>
        <b/>
        <sz val="11"/>
        <rFont val="Times New Roman"/>
        <family val="1"/>
        <charset val="204"/>
      </rPr>
      <t>(наказы избирателей)</t>
    </r>
  </si>
  <si>
    <t xml:space="preserve">Муниципальная программа "Поддержка социально ориентированных некоммерческих организаций Кировского муниципального района на 2022-2024 годы" </t>
  </si>
  <si>
    <t>Мероприятия по поддержке социально ориентированных некоммерческих организаций района</t>
  </si>
  <si>
    <t>1700017160</t>
  </si>
  <si>
    <t>0110092360</t>
  </si>
  <si>
    <t>01100S2360</t>
  </si>
  <si>
    <t>Муниципальная программа "Профилактика терроризма и экстремизма на территории Кировского муниципального района на 2023-2027 годы"</t>
  </si>
  <si>
    <t>2 02 45179 05 0000 150</t>
  </si>
  <si>
    <t>Межбюджетные трансферты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</si>
  <si>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011ЕВ51790</t>
  </si>
  <si>
    <t>9990010144</t>
  </si>
  <si>
    <t>Расходы на оказание единовременной материальной помощи гражданам за счет средств резервного фонда администрации Кировского муниципального района</t>
  </si>
  <si>
    <t>9990010201</t>
  </si>
  <si>
    <t>Расходы по разработке проектов, программ и сметной документации в целях развития Кировского муниципального района</t>
  </si>
  <si>
    <t>Мероприятия по развитию малого и среднего предпринимательства в Кировском муниципальном районе</t>
  </si>
  <si>
    <t>Прочие межбюджетные трансферты общего характера (дотация на сбалансированность, первоочередные расходы)</t>
  </si>
  <si>
    <t>Прочие межбюджетные трансферты общего характера (дотация на сбалансированность, выборы сельских поселений)</t>
  </si>
  <si>
    <t>06400S2480</t>
  </si>
  <si>
    <t>Субсидии бюджетным учреждениям на содержание Муниципального опорного центра дополнительного образования детей Кировского муниципального района (МБОУ ДО "ДЮСШ "Патриот" п. Кировский)</t>
  </si>
  <si>
    <t>Субсидии бюджетам муниципальных образований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t>
  </si>
  <si>
    <t>Расходы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 за счет средств местного бюджета, в целях софинансирования которых из бюджета Приморского края предоставляются субсидии</t>
  </si>
  <si>
    <t>Мероприятия по направленные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t>
  </si>
  <si>
    <t>9990010143</t>
  </si>
  <si>
    <t>Государственная поддержка отрасли культуры (поддержка лучших работников муниципальных учреждений культуры, находящихся на территории сельских поселений)</t>
  </si>
  <si>
    <t>Расходы на реализацию государственной поддержки отрасли культуры поддержка лучших работников муниципальных учреждений культуры, находящихся на территории сельских поселений), в целях софинансирования которых из бюджета Приморского края предоставляются субсидии</t>
  </si>
  <si>
    <t>061A255194</t>
  </si>
  <si>
    <t>Расходы на пополнение, обновление и содержание целевого резерва материальных ресурсов для предупреждения и ликвидации чрезвычайных ситуаций, являющихся таковыми в соответствии с действующим законодательством Российской Федерации</t>
  </si>
  <si>
    <t>1 13 02065 05 0000 130</t>
  </si>
  <si>
    <t>Доходы, поступающие в порядке возмещения расходов, понесенных в связи с эксплуатацией имущества муниципальных районов</t>
  </si>
  <si>
    <t xml:space="preserve">Мероприятия по развитию физкультуры и спорта (субсидии бюджетным учреждениям (МБОУ ДО "ДЮСШ "Патриот" п. Кировский) </t>
  </si>
  <si>
    <r>
      <t xml:space="preserve">Мероприятия по развитию и поддержке образовательных учреждений </t>
    </r>
    <r>
      <rPr>
        <b/>
        <i/>
        <sz val="11"/>
        <rFont val="Times New Roman"/>
        <family val="1"/>
        <charset val="204"/>
      </rPr>
      <t>(местный  бюджет)</t>
    </r>
  </si>
  <si>
    <r>
      <t xml:space="preserve">Мероприятия по развитию и поддержке образовательных учреждений </t>
    </r>
    <r>
      <rPr>
        <b/>
        <i/>
        <sz val="11"/>
        <rFont val="Times New Roman"/>
        <family val="1"/>
        <charset val="204"/>
      </rPr>
      <t>(краевой бюджет)</t>
    </r>
  </si>
  <si>
    <r>
      <t xml:space="preserve">Мероприятия по развитию и поддержке дошкольных образовательных учреждений </t>
    </r>
    <r>
      <rPr>
        <b/>
        <sz val="11"/>
        <rFont val="Times New Roman"/>
        <family val="1"/>
        <charset val="204"/>
      </rPr>
      <t>(местный бюджет)</t>
    </r>
  </si>
  <si>
    <r>
      <t xml:space="preserve">Мероприятия по развитию и поддержке дошкольных образовательных учреждений </t>
    </r>
    <r>
      <rPr>
        <b/>
        <sz val="11"/>
        <rFont val="Times New Roman"/>
        <family val="1"/>
        <charset val="204"/>
      </rPr>
      <t>(краевой бюджет)</t>
    </r>
  </si>
  <si>
    <r>
      <t xml:space="preserve">Мероприятия по развитию и поддержке учреждений дополнительного образования </t>
    </r>
    <r>
      <rPr>
        <b/>
        <sz val="11"/>
        <rFont val="Times New Roman"/>
        <family val="1"/>
        <charset val="204"/>
      </rPr>
      <t>(местный бюджет</t>
    </r>
    <r>
      <rPr>
        <sz val="11"/>
        <rFont val="Times New Roman"/>
        <family val="1"/>
        <charset val="204"/>
      </rPr>
      <t>)</t>
    </r>
  </si>
  <si>
    <r>
      <t xml:space="preserve">Мероприятия по развитию и поддержке учреждений дополнительного образования </t>
    </r>
    <r>
      <rPr>
        <b/>
        <sz val="11"/>
        <rFont val="Times New Roman"/>
        <family val="1"/>
        <charset val="204"/>
      </rPr>
      <t>(краевой бюджет)</t>
    </r>
  </si>
  <si>
    <t xml:space="preserve">Мероприятия по развитию и поддержке учреждений дополнительного образования </t>
  </si>
  <si>
    <t>1100011164</t>
  </si>
  <si>
    <t>Мероприятия в сфере повышения энергетической эффективности (Субсидии бюджетным учреждениям (МБУ ДО «КДШИ»)</t>
  </si>
  <si>
    <t xml:space="preserve">Расходы  на мероприятия направленные на исковые требования </t>
  </si>
  <si>
    <t xml:space="preserve">Муниципальная программа "Обеспечение жильем молодых семей  Кировского муниципального района на 2023-2027 годы" </t>
  </si>
  <si>
    <t>1800000000</t>
  </si>
  <si>
    <t>18000L4970</t>
  </si>
  <si>
    <t>Мероприятия по развитию и поддержке учреждений дополнительного образования (краевой бюджет)</t>
  </si>
  <si>
    <t>0680020045</t>
  </si>
  <si>
    <t>9990010031</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</si>
  <si>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</si>
  <si>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к пректу решения Думы Кировского</t>
  </si>
  <si>
    <t>Сумма на 
2026 год</t>
  </si>
  <si>
    <t>2 02 25497 05 0000 150</t>
  </si>
  <si>
    <t>Субсидии бюджетам муниципальных районов на реализацию мероприятий по обеспечению жильем молодых семей</t>
  </si>
  <si>
    <t>2 02 25519 05 0000 150</t>
  </si>
  <si>
    <t>Субсидии бюджетам субъектов муниципальных образований на 
государственную поддержку отрасли культуры (модернизация библиотек в части комплектования книжных фондов бибилтотек муниципальных образований и государственных общедоступных библиотек)</t>
  </si>
  <si>
    <t>Субсидии бюджетам субъектов муниципальных образований на 
благоустройство территорий, прилегающих к местам туристического показа</t>
  </si>
  <si>
    <t>Субсидии бюджетам субъектов муниципальных образований на 
организацию транспортного обслуживания населения в границах муниципальных образований Приморского края</t>
  </si>
  <si>
    <t>Субсидии бюджетам субъектов муниципальных образований на 
мероприятия по инвентаризации кладбищ, стен скорби, крематориев, а так же мест захоронения на кладбищах и в стенах скорби, расположенных на территории Приморского края</t>
  </si>
  <si>
    <t>Субсидии бюджетам муниципальных образований Приморского края  на обеспечение развития и укрепления материально-технической базы муниципальных домов культуры</t>
  </si>
  <si>
    <t>Субсидии бюджетам субъектов муниципальных образований на 
обепечение граждан твердым топливом</t>
  </si>
  <si>
    <t>Субвенции бюджетам муниципальных районов Приморского края  на организацию и обеспечение оздоровления и отдыха детей (за исключением организации и обеспечение оздоровления и отдыха детей в каникулярное время)</t>
  </si>
  <si>
    <t>Субвенции  бюджетам муниципальных районов Приморского края на осуществление отдельных государственных полномочий по обеспечению бесплатным питанием детей, обучающихся в муниципальных образовательных организациях Приморского края</t>
  </si>
  <si>
    <t>Субвенции бюджетам муниципальных районов на реализацию отдельных государственных полномочий по организации проведения мероприятий по предупреждению и ликвидации болезней животных, их лечению, защите населения от болезней общих для человека и животных</t>
  </si>
  <si>
    <t>Субвенции бюджетам муниципальных образований Приморского края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</si>
  <si>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</si>
  <si>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Объемы доходов районного бюджета на 2024 год и плановый период 2025 и 2026 годов</t>
  </si>
  <si>
    <t>Сумма на 2026 г.</t>
  </si>
  <si>
    <t xml:space="preserve">                        к решению Думы Кировского</t>
  </si>
  <si>
    <t xml:space="preserve">                          муниципального района</t>
  </si>
  <si>
    <t>Наименование поселений</t>
  </si>
  <si>
    <t>Сумма на 2024 год</t>
  </si>
  <si>
    <t>Сумма на 2025 год</t>
  </si>
  <si>
    <t>Горненское городское поселение</t>
  </si>
  <si>
    <t xml:space="preserve">Горненское сельское поселение </t>
  </si>
  <si>
    <t xml:space="preserve">Крыловское сельское поселение </t>
  </si>
  <si>
    <t>Руновское сельское поселение</t>
  </si>
  <si>
    <t>Хвищанское сельское поселение</t>
  </si>
  <si>
    <t>Всего</t>
  </si>
  <si>
    <t>Иные межбюджетные трансферты, передаваемые из бюджета Кировского муниципального района бюджетам сельских поселений на осуществление части полномочий Кировского муниципального района по содержанию автомобильных дорог местного значения в 2024-2026 годах</t>
  </si>
  <si>
    <t>Сумма на 2026 год</t>
  </si>
  <si>
    <t>Распределение бюджетных ассигнований из районного бюджета на 2024-2026 года по муниципальным программам Кировского  муниципального района и непрограммным направлениям деятельности</t>
  </si>
  <si>
    <t>Сумма 
на 2026 год</t>
  </si>
  <si>
    <t>Приложение № 6</t>
  </si>
  <si>
    <t xml:space="preserve">За счет средств краевого бюджета </t>
  </si>
  <si>
    <t>За счет средств местного бюджета</t>
  </si>
  <si>
    <t>Кировское городское поселение</t>
  </si>
  <si>
    <t>Горноключевское городское поселение</t>
  </si>
  <si>
    <t>Горненское сельское поселение</t>
  </si>
  <si>
    <t>Крыловское сельское поселение</t>
  </si>
  <si>
    <t xml:space="preserve">ДОТАЦИИ
на выравнивание уровня бюджетной обеспеченности из районного фонда
финансовой поддержки поселений Кировского муниципального района
в 2024 -2026 годах 
</t>
  </si>
  <si>
    <t xml:space="preserve">                               Приложение № 8</t>
  </si>
  <si>
    <t>Перечень внутренних заимствований</t>
  </si>
  <si>
    <t>Объем средств на 2024 год</t>
  </si>
  <si>
    <t>Объем средств на 2025 год</t>
  </si>
  <si>
    <t>Предельный срок погашения долговых обязательств</t>
  </si>
  <si>
    <t>1.Кредиты, полученные Кировским муниципальным районом от кредитных организаций:</t>
  </si>
  <si>
    <t>-привлечение кредитов</t>
  </si>
  <si>
    <t>июнь 2026</t>
  </si>
  <si>
    <t>-погашение основной суммы долга</t>
  </si>
  <si>
    <t>2.Бюджетные кредиты, привлеченные в районный бюджет от других бюджетов бюджетной системы Российской Федерации:</t>
  </si>
  <si>
    <t>декабрь  2027</t>
  </si>
  <si>
    <t>ИТОГО муниципальных внутренних заимствований:</t>
  </si>
  <si>
    <t xml:space="preserve">Привлечение заимствования </t>
  </si>
  <si>
    <t>Объем средств на 2026 год</t>
  </si>
  <si>
    <t xml:space="preserve">ПРОГРАММА
муниципальных внутренних заимствований Кировского муниципального района
на 2024 год и плановый период 2025 и 2026 годов
</t>
  </si>
  <si>
    <t>Приложение  № 10</t>
  </si>
  <si>
    <t>(тыс. руб. )</t>
  </si>
  <si>
    <t>в том числе:</t>
  </si>
  <si>
    <t>за счет средств местного бюджета</t>
  </si>
  <si>
    <t>за счет средств краевого  бюджета</t>
  </si>
  <si>
    <t>Муниципальная программа "Развитие образования в Кировском муниципальном районе на 2014-2017  годы"</t>
  </si>
  <si>
    <t>Субвенции на организацию и обеспечение оздоровления и отдыха детей Приморского края ( за исключением организации отдыха детей в каникулярное время)</t>
  </si>
  <si>
    <t>Социальная политика</t>
  </si>
  <si>
    <t xml:space="preserve">Меры социальной поддержки педагогическим работникам муниципальных образовательных организаций Кировского муниципального района </t>
  </si>
  <si>
    <t>011Е593140</t>
  </si>
  <si>
    <t xml:space="preserve">Меры социальной поддержки детей, оставшихся без попечения родителей, и лиц, принявших на воспитание в семью детей, оставшихся без попечения родителей </t>
  </si>
  <si>
    <t>Выплата единовременного пособия при всех формах устройства детей, лишенных родительского попечения, в семью</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</si>
  <si>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</si>
  <si>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Меры по организации и обеспечению оздоровления и отдыха детей ( за исключением организации и обеспечение оздоровления и отдыха детей в каникулярное время)</t>
  </si>
  <si>
    <t xml:space="preserve"> бюджетных ассигнований на исполнение публичных нормативных обязательств на 2024-2026  годы  по разделам</t>
  </si>
  <si>
    <t>Общий объем на 2026 г</t>
  </si>
  <si>
    <t>18000R4970</t>
  </si>
  <si>
    <t>Благоустройство территорий, прилегающих к местам туристского показа</t>
  </si>
  <si>
    <t>Расходы на софинансирование расходных обязательств связанных  с реализацией благоустройство территорий, прилегающих к местам туристического показа  в целях софинансирования которых из бюджета Приморского края предоставляются субсидии</t>
  </si>
  <si>
    <t>9990092170</t>
  </si>
  <si>
    <t>99900S2170</t>
  </si>
  <si>
    <t>(тыс.руб.)</t>
  </si>
  <si>
    <t xml:space="preserve">Иные межбюджетные трансферты 
на обеспечение сбалансированности бюджетов городских и сельских поселений Кировского муниципального района из районного бюджета в 2024-2026гг </t>
  </si>
  <si>
    <r>
      <t xml:space="preserve">Субвенции бюджетам муниципальных образований Приморского края на реализацию полномочий Российской Федерации на государственную регистрацию актов гражданского состояния </t>
    </r>
    <r>
      <rPr>
        <b/>
        <u/>
        <sz val="12"/>
        <rFont val="Times New Roman"/>
        <family val="1"/>
        <charset val="204"/>
      </rPr>
      <t>за счет средств краевого бюджета</t>
    </r>
  </si>
  <si>
    <t>Источники внутреннего финансирования дефицита районного бюджета на 2024-2026 годы</t>
  </si>
  <si>
    <t>Приложение  № 3</t>
  </si>
  <si>
    <t>подразделам, целевым статьям и видам расходов в соответствии с классификацией расходов</t>
  </si>
  <si>
    <t>ОБЩЕГОСУДАРСТВЕННЫЕ ВОПРОСЫ</t>
  </si>
  <si>
    <t>0000000000</t>
  </si>
  <si>
    <t>Функционирование высшего должностного лица субъекта Российской Федерации и муниципального образования</t>
  </si>
  <si>
    <t>02</t>
  </si>
  <si>
    <t>Непрограммные направления деятельности органов местного самоуправления</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</si>
  <si>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</si>
  <si>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</si>
  <si>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</si>
  <si>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</si>
  <si>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законодательных (представительных) органов государственной власти и представительных органов муниципальных образований</t>
  </si>
  <si>
    <t>Председатель Думы Кировского муниципального района</t>
  </si>
  <si>
    <t>Закупка товаров, работ и услуг для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</si>
  <si>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</si>
  <si>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</si>
  <si>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</si>
  <si>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</si>
  <si>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</si>
  <si>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</si>
  <si>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</si>
  <si>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Функционирование Правительства Российской Федерации, высших исполнительных органов государственной власти субъектов Российской Федерации,      и органов местного самоуправления</t>
  </si>
  <si>
    <t>05</t>
  </si>
  <si>
    <t>Обеспечение деятельности финансовых, налоговых и таможенных органов и органов финансового (финансово-бюджетного) надзора</t>
  </si>
  <si>
    <t>06</t>
  </si>
  <si>
    <t>Руководство и управление в сфере установленных функций  органов местного самоуправления  (ФУ)</t>
  </si>
  <si>
    <t>Руководство и управление в сфере установленных функций органов местного самоуправления (КСК)</t>
  </si>
  <si>
    <t>Председатель контрольно-счетной комиссии</t>
  </si>
  <si>
    <t>Резервные фонды</t>
  </si>
  <si>
    <t>11</t>
  </si>
  <si>
    <t>0000000</t>
  </si>
  <si>
    <t>Резервный фонд Администрации Кировского муниципального района</t>
  </si>
  <si>
    <t>9900004</t>
  </si>
  <si>
    <t>Резервные средства</t>
  </si>
  <si>
    <t>870</t>
  </si>
  <si>
    <t>Обеспечение проведения выборов и референдумов</t>
  </si>
  <si>
    <t>Непрограммные направления деятельности муниципальных органов</t>
  </si>
  <si>
    <t>Специальные расходы</t>
  </si>
  <si>
    <t>880</t>
  </si>
  <si>
    <t>Другие общегосударственные вопросы</t>
  </si>
  <si>
    <t>13</t>
  </si>
  <si>
    <t>Субвенции</t>
  </si>
  <si>
    <t>Субвенции на выполнение органами местного самоуправления отдельных государственных полномочий по государственному управлению охраной труда</t>
  </si>
  <si>
    <t>Субвенции на создание и обеспечение деятельности комиссий по делам несовершеннолетних и защите их прав</t>
  </si>
  <si>
    <t>Субвенции на реализацию отдельных государственных полномочий по созданию административных комиссий</t>
  </si>
  <si>
    <t>Осуществление переданных органам государственной власти субъектов РФ в соответствии с п.1 ст.4 ФЗ от 15.11.1997 г. № 143-ФЗ "Об актах гражданского состояния" полномочий РФ по государственной регистрации актов гражданского состояния</t>
  </si>
  <si>
    <t>9999959300</t>
  </si>
  <si>
    <t xml:space="preserve">Субвенции на реализацию полномочий Российской Федерации на государственную регистрацию актов гражданского состояния за счет средств краевого бюджета
</t>
  </si>
  <si>
    <t>9999993180</t>
  </si>
  <si>
    <t>Мунипальная программа "Развитие МФЦ предоставления государственных и муниципальных услуг населению Кировского муниципального района Приморского края на 2016-2018 годы"</t>
  </si>
  <si>
    <t>Субсидии из местного бюджета на содержание многофункциональных центров предоставления государственных и муниципальных услуг</t>
  </si>
  <si>
    <t>600</t>
  </si>
  <si>
    <t>Предоставление субсидий бюджетным, автономным учреждениям и иным некоммерческим организациям</t>
  </si>
  <si>
    <t>Субсидии автономным учреждениям</t>
  </si>
  <si>
    <t>620</t>
  </si>
  <si>
    <t>Субсидии из краевого бюджета бюджетам муниципальных образований Приморского края на содержание многофункциональных центров предоставления государственных и муниципальных услуг</t>
  </si>
  <si>
    <t>Руководство и управление в сфере установленных функций органов местного самоуправления  (УМСАиПЭ)</t>
  </si>
  <si>
    <t>Исполнение судебных актов</t>
  </si>
  <si>
    <t>830</t>
  </si>
  <si>
    <t xml:space="preserve">Оценка недвижимости, признание прав и регулирование отношений по государственной и муниципальной собственности </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</si>
  <si>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t>
  </si>
  <si>
    <t>Муниципальная программа "Развитие образования в Кировском муниципальном районе на 2023-2027 годы"</t>
  </si>
  <si>
    <t>Подпрограмма № 8 «Молодежь Кировского района"</t>
  </si>
  <si>
    <t>0180020040</t>
  </si>
  <si>
    <t>Мероприятия по строительству, реконструкции и приобретению зданий муниципальных общеобразовательных организаций</t>
  </si>
  <si>
    <r>
      <t xml:space="preserve">Субсидии бюджетам муниципальных образований Приморского края на строительство, реконструкцию и приобретение зданий муниципальных общеобразовательных организаций </t>
    </r>
    <r>
      <rPr>
        <b/>
        <sz val="12"/>
        <rFont val="Times New Roman"/>
        <family val="1"/>
        <charset val="204"/>
      </rPr>
      <t>(краевой бюджет)</t>
    </r>
  </si>
  <si>
    <t>Капитальные вложения в объекты государственной (муниципальной собственности)</t>
  </si>
  <si>
    <t>400</t>
  </si>
  <si>
    <t>Бюджетные инвестиции</t>
  </si>
  <si>
    <t>410</t>
  </si>
  <si>
    <r>
      <t xml:space="preserve">Расходы на строительство, реконструкцию и приобретение зданий муниципальных общеобразовательных организаций за счет средств </t>
    </r>
    <r>
      <rPr>
        <b/>
        <sz val="12"/>
        <rFont val="Times New Roman"/>
        <family val="1"/>
        <charset val="204"/>
      </rPr>
      <t>местного бюджета</t>
    </r>
    <r>
      <rPr>
        <sz val="12"/>
        <rFont val="Times New Roman"/>
        <family val="1"/>
        <charset val="204"/>
      </rPr>
      <t>, в целях софинансирования которых из бюджета Приморского края предоставляются субсидии</t>
    </r>
  </si>
  <si>
    <t>Подпрограмма № 9 "Предупреждение развития наркомании в районе"</t>
  </si>
  <si>
    <t>0300030360</t>
  </si>
  <si>
    <t>Муниципальная программа " Доступная среда для инвалидов в Кировском муниципальном районе на 2016-2019 годы"</t>
  </si>
  <si>
    <t>0700020270</t>
  </si>
  <si>
    <t xml:space="preserve">Мероприятия по противодействию коррупции </t>
  </si>
  <si>
    <t>НАЦИОНАЛЬНАЯ ОБОРОНА</t>
  </si>
  <si>
    <t>Мобилизационная и вневойсковая подготовка</t>
  </si>
  <si>
    <t>Муниципальная программа "Совершенствование межбюджетных отношений и управление муниципальным долгом в Кировском муниципальном районе на 2019-2021 годы"</t>
  </si>
  <si>
    <t>Субвенции на осуществление первичного воинского учета на территориях, где отсутствуют военные комиссариаты</t>
  </si>
  <si>
    <t>Межбюджетные трансферты</t>
  </si>
  <si>
    <t>500</t>
  </si>
  <si>
    <t>530</t>
  </si>
  <si>
    <t>НАЦИОНАЛЬНАЯ БЕЗОПАСНОСТЬ И ПРАВООХРАНИТЕЛЬНАЯ ДЕЯТЕЛЬНОСТЬ</t>
  </si>
  <si>
    <t>09</t>
  </si>
  <si>
    <t>Мероприятия по предупреждению и ликвидации последствий черезвычайных ситуаций и стихийных бедствий</t>
  </si>
  <si>
    <t xml:space="preserve">Содействие в подготовке проведения общероссийского  голосования, а также в информировании граждан Российской Федерации о такой подготовке  (иные межбюджетные трансферты за счет бюджета Приморского края) </t>
  </si>
  <si>
    <t>999W994020</t>
  </si>
  <si>
    <t xml:space="preserve">Содействие в подготовке проведения общероссийского  голосования, а также в информировании граждан Российской Федерации о такой подготовке (местный бюджет) </t>
  </si>
  <si>
    <t>999W910170</t>
  </si>
  <si>
    <t>1700000000</t>
  </si>
  <si>
    <t>НАЦИОНАЛЬНАЯ ЭКОНОМИКА</t>
  </si>
  <si>
    <t>Сельское хозяйство и рыболовство</t>
  </si>
  <si>
    <t>Субвенции бюджетам муниципальных образований Приморского края на осуществление отдельных государственных полномочий Приморского края по организации мероприятий при осуществлении деятельности по обращению с животными без владельцев</t>
  </si>
  <si>
    <t>Транспорт</t>
  </si>
  <si>
    <t>08</t>
  </si>
  <si>
    <t>Другие виды транспорта</t>
  </si>
  <si>
    <t>810</t>
  </si>
  <si>
    <t>540</t>
  </si>
  <si>
    <t xml:space="preserve">Субвенции бюджетам муниципальных районов Приморского края  на реализацию  государственного полномочия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 </t>
  </si>
  <si>
    <t>999000080</t>
  </si>
  <si>
    <t>Субсидии на проведение отдельных мероприятий по другим видам транспорта</t>
  </si>
  <si>
    <t>Дорожное хозяйство (дорожные фонды)</t>
  </si>
  <si>
    <t>Капитальный ремонт и ремонт автомобильных дорог общего пользования населенных пунктов</t>
  </si>
  <si>
    <t>Другие вопросы в области национальной экономики</t>
  </si>
  <si>
    <t>12</t>
  </si>
  <si>
    <t>Муниципальная программа "Развитие малого и среднего предпринимательства в Кировском муниципальном районе на 2023-2027 годы"</t>
  </si>
  <si>
    <t>Поддержка субъектов малого и среднего предпринимательства</t>
  </si>
  <si>
    <t>Субсидии юридическим лицам (кроме некоммерческих организаций), индивидуальным предпринимателям, физическим лицам</t>
  </si>
  <si>
    <t>ЖИЛИЩНО-КОММУНАЛЬНОЕ ХОЗЯЙСТВО</t>
  </si>
  <si>
    <t>Коммунальное хозяйство</t>
  </si>
  <si>
    <t>Поддержка коммунального хозяйства</t>
  </si>
  <si>
    <t>Муниципальная программа "Организация обеспечения  твердым топливом населения, проживающего на территории сельских поселений Кировского муниципального района" на 2019 – 2021 годы</t>
  </si>
  <si>
    <t>Возмещение затрат или недополученных доходов от обеспечения граждан твердым топливом в границах Кировского  муниципального района</t>
  </si>
  <si>
    <r>
      <t xml:space="preserve">Субсидии юридическим лицам (кроме некоммерческих организаций), индивидуальным предпринимателям </t>
    </r>
    <r>
      <rPr>
        <b/>
        <sz val="12"/>
        <rFont val="Times New Roman"/>
        <family val="1"/>
        <charset val="204"/>
      </rPr>
      <t>(краевой бюджет)</t>
    </r>
  </si>
  <si>
    <r>
      <t xml:space="preserve">Субсидии юридическим лицам (кроме некоммерческих организаций), индивидуальным предпринимателям </t>
    </r>
    <r>
      <rPr>
        <b/>
        <sz val="12"/>
        <rFont val="Times New Roman"/>
        <family val="1"/>
        <charset val="204"/>
      </rPr>
      <t>(местный бюджет)</t>
    </r>
  </si>
  <si>
    <t>Муниципальная программа "Энергосбережение и повышение энергетической эффективности в муниципальных учреждениях Кировского муниципального района" на 2022-2026 годы"</t>
  </si>
  <si>
    <t>Благоустройство</t>
  </si>
  <si>
    <t>Другие вопросы в области жилищно-коммунального хозяйства</t>
  </si>
  <si>
    <t>Руководство и управление в сфере установленных функций органов государственной власти Приморского края</t>
  </si>
  <si>
    <t>Субвенции по регистрации и учету граждан, имеющих право на получение жилищных субсидий в связи с переселением из районов Крайнего Севера и приравненных к ним местностей</t>
  </si>
  <si>
    <t xml:space="preserve">Расходы на выплату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</si>
  <si>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ОХРАНА ОКРУЖАЮЩЕЙ СРЕДЫ</t>
  </si>
  <si>
    <t>Другие вопросы в области охраны окружающей среды</t>
  </si>
  <si>
    <t>Мероприятия в области охраны окружающей среды</t>
  </si>
  <si>
    <t>ОБРАЗОВАНИЕ</t>
  </si>
  <si>
    <t>Дошкольное образование</t>
  </si>
  <si>
    <t>Подпрограмма  № 2 "Развитие дошкольного образования в Кировском муниципальном районе"</t>
  </si>
  <si>
    <t>0120020040</t>
  </si>
  <si>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дошкольного образования за счет средств местного бюджета </t>
  </si>
  <si>
    <t>Мероприятия по развитию и поддержке дошкольных образовательных учреждений (НАКАЗЫ ИЗБИРАТЕЛЕЙ)</t>
  </si>
  <si>
    <t xml:space="preserve">Непрограммные направления деятельности </t>
  </si>
  <si>
    <t>Погашение кредиторской задолженности прошлых лет (САДЫ)</t>
  </si>
  <si>
    <t>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</si>
  <si>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Непрограммные направления деятельности органов местного самоуправления (дошкольное образование)</t>
  </si>
  <si>
    <t>Предоставление субсидий бюджетным, автономным учреждениям и иным некоммерческим организациям (ВЫПОЛНЕНИЕ НАКАЗОВ ИЗБИРАТЕЛЕЙ)</t>
  </si>
  <si>
    <t>Общее образование</t>
  </si>
  <si>
    <t>Подпрограмма № 1 "Развитие и поддержка муниципальных образовательных учреждений"</t>
  </si>
  <si>
    <t>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за счет средств местного бюджета (школы)</t>
  </si>
  <si>
    <t>Мероприятия по развитию и поддержке образовательных учреждений (НАКАЗЫ ИЗБИРАТЕЛЕЙ)</t>
  </si>
  <si>
    <t>Подпрограмма  № 3 "Безопасность образовательных учреждений"</t>
  </si>
  <si>
    <t>0130020040</t>
  </si>
  <si>
    <t>Подпрограмма  № 4 "Развитие внешкольного образования"</t>
  </si>
  <si>
    <t>Субсидии бюджетным учреждениям образования</t>
  </si>
  <si>
    <t>0140020040</t>
  </si>
  <si>
    <t>Субсидии бюджетным учреждениям (МБУ ДОД "ДЮЦ")</t>
  </si>
  <si>
    <t>Субсидии бюджетным учреждениям (МБУ ВПЦ "Патриот")</t>
  </si>
  <si>
    <t>Субсидии бюджетным учреждениям-МБУ  ДОД  "КДШИ"</t>
  </si>
  <si>
    <t>Субсидии бюджетным учреждениям-МБУ  ДОД  "ГДШИ"</t>
  </si>
  <si>
    <t>Муниципальная программа "Развитие образования в Кировском муниципальном районе на 2023-2027  годы"</t>
  </si>
  <si>
    <t>Субвенции  на обеспечение   бесплатным питанием детей, обучающихся муниципальных общеобразовательных учреждениях</t>
  </si>
  <si>
    <t>Субвенции на реализацию дошкольного, общего и дополнительного образования в муниципальных общеобразовательных учреждениях по основным общеобразовательным программам</t>
  </si>
  <si>
    <t>Дополнительное образование</t>
  </si>
  <si>
    <t>Обеспечение персонифицированного финансирования дополнительного образования детей (МБОУ ДО "ДЮЦ")</t>
  </si>
  <si>
    <t>Обеспечение персонифицированного финансирования дополнительного образования детей (МБОУ ДО "ДЮСШ "Патриот" п. Кировский)</t>
  </si>
  <si>
    <t>Финансовое обеспечение на выполнение муниципального задания "МБУ ДО ГДШИ"</t>
  </si>
  <si>
    <r>
      <t>Субсидии бюджетам муниципальных образований на  приобретение музыкальных инструментов и художественного инвентаря для учреждений дополнительного образования детей в сфере культуры (</t>
    </r>
    <r>
      <rPr>
        <b/>
        <sz val="12"/>
        <rFont val="Times New Roman"/>
        <family val="1"/>
        <charset val="204"/>
      </rPr>
      <t>краевой бюджет)</t>
    </r>
  </si>
  <si>
    <r>
      <t xml:space="preserve">Расходы на  приобретение музыкальных инструментов и художественного инвентаря для учреждений дополнительного образования детей в сфере культуры за счет средств </t>
    </r>
    <r>
      <rPr>
        <b/>
        <sz val="12"/>
        <rFont val="Times New Roman"/>
        <family val="1"/>
        <charset val="204"/>
      </rPr>
      <t>местного бюджета</t>
    </r>
    <r>
      <rPr>
        <sz val="12"/>
        <rFont val="Times New Roman"/>
        <family val="1"/>
        <charset val="204"/>
      </rPr>
      <t>, в целях софинансирования которых из бюджета Приморского края предоставляются субсидии</t>
    </r>
  </si>
  <si>
    <t xml:space="preserve">Мероприятия в сфере повышения энергетической эффективности </t>
  </si>
  <si>
    <t>(Субсидии бюджетным учреждениям (МБУ ДО «КДШИ»)</t>
  </si>
  <si>
    <t>0140020050</t>
  </si>
  <si>
    <t xml:space="preserve">Погашение кредиторской задолженности прошлых лет </t>
  </si>
  <si>
    <t>0140020051</t>
  </si>
  <si>
    <t>0140020052</t>
  </si>
  <si>
    <t>0140020053</t>
  </si>
  <si>
    <t>Муниципальная программа "Профилактика терроризма и экстремизма в Кировском муниципальном районе на 2023-2027 годы"</t>
  </si>
  <si>
    <t>Подпрограмма  № 5 "Переподготовка и повышение квалификации"</t>
  </si>
  <si>
    <t>Мероприятия по переподготовке и повышению квалификации</t>
  </si>
  <si>
    <t>Молодежная политика</t>
  </si>
  <si>
    <t>Социальное обеспечение и иные выплаты населению</t>
  </si>
  <si>
    <t>300</t>
  </si>
  <si>
    <r>
      <t>Субсидии бюджетам муниципальных образований на  капитальный ремонт оздоровительных лагерей, находящихся в собственности муниципальных образований (</t>
    </r>
    <r>
      <rPr>
        <b/>
        <sz val="12"/>
        <rFont val="Times New Roman"/>
        <family val="1"/>
        <charset val="204"/>
      </rPr>
      <t>краевой бюджет)</t>
    </r>
  </si>
  <si>
    <t>0140092030</t>
  </si>
  <si>
    <r>
      <t xml:space="preserve">Расходы на  капитальный ремонт оздоровительных лагерей, находящихся в собственности муниципальных образований за счет средств </t>
    </r>
    <r>
      <rPr>
        <b/>
        <sz val="12"/>
        <rFont val="Times New Roman"/>
        <family val="1"/>
        <charset val="204"/>
      </rPr>
      <t>местного бюджета</t>
    </r>
    <r>
      <rPr>
        <sz val="12"/>
        <rFont val="Times New Roman"/>
        <family val="1"/>
        <charset val="204"/>
      </rPr>
      <t>, в целях софинансирования которых из бюджета Приморского края предоставляются субсидии</t>
    </r>
  </si>
  <si>
    <t>0140Б92030</t>
  </si>
  <si>
    <t>Другие вопросы в области образования</t>
  </si>
  <si>
    <t>Подпрограмма  № 7 "Другие вопросы в области образования"</t>
  </si>
  <si>
    <t>Расходы на обеспечение деятельности (оказание услуг, выполнение работ) централизованных бухгалтерий</t>
  </si>
  <si>
    <t>Расходы на выплаты персоналу казенных учреждений</t>
  </si>
  <si>
    <t>110</t>
  </si>
  <si>
    <t xml:space="preserve"> Муниципальная программа "Профилактика безнадзорности, беспризорности и правонарушений несовершеннолетних на 2023-2027 годы"</t>
  </si>
  <si>
    <t>0200020260</t>
  </si>
  <si>
    <r>
      <t xml:space="preserve">Иные закупки товаров, работ и услуг для обеспечения государственных (муниципальных) нужд </t>
    </r>
    <r>
      <rPr>
        <b/>
        <sz val="12"/>
        <rFont val="Times New Roman"/>
        <family val="1"/>
        <charset val="204"/>
      </rPr>
      <t>(отдел образования администрации КМР)</t>
    </r>
  </si>
  <si>
    <r>
      <t xml:space="preserve">Иные закупки товаров, работ и услуг для обеспечения государственных (муниципальных) нужд </t>
    </r>
    <r>
      <rPr>
        <b/>
        <sz val="12"/>
        <rFont val="Times New Roman"/>
        <family val="1"/>
        <charset val="204"/>
      </rPr>
      <t>(МКУ "ЦОМОУ")</t>
    </r>
  </si>
  <si>
    <t>1600000000</t>
  </si>
  <si>
    <t xml:space="preserve">Субвенции бюджетам муниципальных районов Приморского края на реализацию государственных полномочий органов опеки и попечительства в отношении несовершеннолетних </t>
  </si>
  <si>
    <t>КУЛЬТУРА, КИНЕМАТОГРАФИЯ</t>
  </si>
  <si>
    <t>Культура</t>
  </si>
  <si>
    <t>Муниципальная программа "Сохранение и развитие культуры в Кировском муниципальном районе на 2023-2027  годы"</t>
  </si>
  <si>
    <t>Иные 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(организация досуга и обеспечения услугами культуры)</t>
  </si>
  <si>
    <r>
      <t xml:space="preserve">Расходы на обеспечение развития и укрепления материально-технической базы домов культуры в населенных пунктах с числом жителей до 50 тыс. человек за счет средств </t>
    </r>
    <r>
      <rPr>
        <b/>
        <i/>
        <sz val="12"/>
        <rFont val="Times New Roman"/>
        <family val="1"/>
        <charset val="204"/>
      </rPr>
      <t>местного бюджета</t>
    </r>
    <r>
      <rPr>
        <i/>
        <sz val="12"/>
        <rFont val="Times New Roman"/>
        <family val="1"/>
        <charset val="204"/>
      </rPr>
      <t>, в целях софинансирования которых из бюджета Приморского края предоставляются субсидии</t>
    </r>
  </si>
  <si>
    <t>Мероприятия направленные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t>
  </si>
  <si>
    <t>0620005190</t>
  </si>
  <si>
    <r>
      <t xml:space="preserve">Субсидии бюджетам муниципальных образований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 </t>
    </r>
    <r>
      <rPr>
        <b/>
        <sz val="12"/>
        <rFont val="Times New Roman"/>
        <family val="1"/>
        <charset val="204"/>
      </rPr>
      <t>(краевой бюджет)</t>
    </r>
  </si>
  <si>
    <r>
      <t>Расходы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 за счет средств</t>
    </r>
    <r>
      <rPr>
        <b/>
        <sz val="12"/>
        <rFont val="Times New Roman"/>
        <family val="1"/>
        <charset val="204"/>
      </rPr>
      <t xml:space="preserve"> местного бюджета</t>
    </r>
    <r>
      <rPr>
        <sz val="12"/>
        <rFont val="Times New Roman"/>
        <family val="1"/>
        <charset val="204"/>
      </rPr>
      <t>, в целях софинансирования которых из бюджета Приморского края предоставляются субсидии</t>
    </r>
  </si>
  <si>
    <r>
      <t xml:space="preserve">Субсидии бюджетам муниципальных образований на комплектование книжных фондов и обеспечение информационно- техническим оборудованием библиотек </t>
    </r>
    <r>
      <rPr>
        <b/>
        <sz val="12"/>
        <rFont val="Times New Roman"/>
        <family val="1"/>
        <charset val="204"/>
      </rPr>
      <t>(краевой бюджет)</t>
    </r>
  </si>
  <si>
    <r>
      <t xml:space="preserve">Расходы на комплектование книжных фондов и обеспечение информационно- техническим оборудованием библиотек за счет средств </t>
    </r>
    <r>
      <rPr>
        <b/>
        <sz val="12"/>
        <rFont val="Times New Roman"/>
        <family val="1"/>
        <charset val="204"/>
      </rPr>
      <t>местного бюджета</t>
    </r>
    <r>
      <rPr>
        <sz val="12"/>
        <rFont val="Times New Roman"/>
        <family val="1"/>
        <charset val="204"/>
      </rPr>
      <t>, в целях софинансирования которых из бюджета Приморского края предоставляются субсидии</t>
    </r>
  </si>
  <si>
    <t>Мероприятия по обеспечению развития и укрепления материально-технической базы муниципальных домов культуры</t>
  </si>
  <si>
    <t>Субсидии бюджетам муниципальных образований Приморского края на обеспечение развития и укрепления материально-технической базы муниципальных домов культуры</t>
  </si>
  <si>
    <t>0610L92360</t>
  </si>
  <si>
    <t>00000000000</t>
  </si>
  <si>
    <t>Субсидии бюджетам муниципальных районов на поддержку отрасли культуры ((поддержка лучших работников муниципальных учреждений культуры, находящихся на территории сельских поселений)</t>
  </si>
  <si>
    <t>Расходы на реализацию государственной поддержки отрасли культуры ((поддержка лучших работников муниципальных учреждений культуры, находящихся на территории сельских поселений), в целях софинансирования которых из бюджета Приморского края предоставляются субсидии</t>
  </si>
  <si>
    <t>Другие вопросы в области культуры, кинематографии</t>
  </si>
  <si>
    <t>Финансовое обеспечение (бухгалтерский учет) МБУ КДЦ Кировского муниципального района</t>
  </si>
  <si>
    <t>0670002990</t>
  </si>
  <si>
    <t>Финансовое обеспечение на выполнение муниципального задания МБУ ДО КДШИ</t>
  </si>
  <si>
    <t>Подпрограмма   № 8 "Молодежь Кировского района"</t>
  </si>
  <si>
    <t>Муниципальная программа "Сохранение и развитие культуры в Кировском муниципальном районе на 2018-2022  годы"</t>
  </si>
  <si>
    <t>ЗДРАВООХРАНЕНИЕ</t>
  </si>
  <si>
    <t>Другие вопросы в области здравоохранения</t>
  </si>
  <si>
    <t>Муниципальная программа " Укрепление общественного здоровья" на 2021-2024 годы</t>
  </si>
  <si>
    <t>1600014410</t>
  </si>
  <si>
    <t>СОЦИАЛЬНАЯ ПОЛИТИКА</t>
  </si>
  <si>
    <t>Доплата к пенсиям, дополнительное пенсионное обеспечение</t>
  </si>
  <si>
    <t>Доплаты к пенсиям государственных служащих субъектов Российской Федерации и муниципальных служащих</t>
  </si>
  <si>
    <t>320</t>
  </si>
  <si>
    <t xml:space="preserve">Муниципальная программа "Комплексное развитие сельских территорий" в Кировском муниципальном районе на 2021-2027 годы </t>
  </si>
  <si>
    <t xml:space="preserve">Субвенции бюджетам муниципальных образований Приморского края на осуществление отдельного государственного полномочия по возмещению специализированным службам по вопросам похоронного дела стоимости услуг по погребению умерших,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а также в случае рождения мертвого ребенка по истечении 154 дней беременности, предоставляемых согласно гарантированному перечню услуг по погребению  </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</si>
  <si>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</si>
  <si>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Подпрограмма № 1 "Развитие и поддержка муниципальных образовательных учреждений" образования"</t>
  </si>
  <si>
    <t>Субвенции  бюджетам муниципальных районов Приморского края на осуществление отдельных государственных полномочий по обеспечению   бесплатным питанием детей, обучающихся в муниципальных образовательных организациях Приморского края</t>
  </si>
  <si>
    <t>Подпрограмма   № 2 "Развитие дошкольных образовательных учреждений"</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</si>
  <si>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за счет федерального бюджета</t>
  </si>
  <si>
    <t>ФИЗИЧЕСКАЯ КУЛЬТУРА И СПОРТ</t>
  </si>
  <si>
    <t>Массовый спорт</t>
  </si>
  <si>
    <t xml:space="preserve">Мероприятия по развитию физической культуры и спорта </t>
  </si>
  <si>
    <r>
      <t xml:space="preserve">Субсидии бюджетам муниципальных образований Приморского края на развитие спортивной инфраструктуры, находящейся в муниципальной собственности </t>
    </r>
    <r>
      <rPr>
        <b/>
        <i/>
        <sz val="12"/>
        <rFont val="Times New Roman"/>
        <family val="1"/>
        <charset val="204"/>
      </rPr>
      <t>(краевой бюджет)</t>
    </r>
  </si>
  <si>
    <r>
      <t xml:space="preserve">Иные закупки товаров, работ и услуг для обеспечения государственных (муниципальных) нужд </t>
    </r>
    <r>
      <rPr>
        <b/>
        <sz val="12"/>
        <rFont val="Times New Roman"/>
        <family val="1"/>
        <charset val="204"/>
      </rPr>
      <t>(администрация КМР)</t>
    </r>
  </si>
  <si>
    <t xml:space="preserve">Предоставление субсидий бюджетным, автономным учреждениям и иным некоммерческим организациям </t>
  </si>
  <si>
    <r>
      <t xml:space="preserve">Расходы на развитие спортивной инфраструктуры, находящейся в муниципальной собственности за счет средств </t>
    </r>
    <r>
      <rPr>
        <b/>
        <i/>
        <sz val="12"/>
        <rFont val="Times New Roman"/>
        <family val="1"/>
        <charset val="204"/>
      </rPr>
      <t>местного бюджета</t>
    </r>
    <r>
      <rPr>
        <i/>
        <sz val="12"/>
        <rFont val="Times New Roman"/>
        <family val="1"/>
        <charset val="204"/>
      </rPr>
      <t>, в целях софинансирования которых из бюджета Приморского края предоставляются субсидии</t>
    </r>
  </si>
  <si>
    <r>
      <t xml:space="preserve">Расходы по развитию спортивной инфраструктуры, находящейся в муниципальной собственности </t>
    </r>
    <r>
      <rPr>
        <i/>
        <sz val="12"/>
        <rFont val="Times New Roman"/>
        <family val="1"/>
        <charset val="204"/>
      </rPr>
      <t>за счет средств местного бюджета</t>
    </r>
    <r>
      <rPr>
        <sz val="12"/>
        <rFont val="Times New Roman"/>
        <family val="1"/>
        <charset val="204"/>
      </rPr>
      <t>, в целях софинансирования которых из бюджета Приморского края предоставляются субсидии</t>
    </r>
  </si>
  <si>
    <t>Капитальные вложения в объекты государственной (муниципальной) собственности</t>
  </si>
  <si>
    <t>Мероприятия по оснащению объектов спортивной инфраструктуры спортивно-технологическим оборудованием</t>
  </si>
  <si>
    <r>
      <t xml:space="preserve">Субсидии из краевого бюджета бюджетам муниципальных образований Приморского края на оснащение объектов спортивной инфраструктуры спортивно-технологическим оборудованием </t>
    </r>
    <r>
      <rPr>
        <b/>
        <i/>
        <sz val="12"/>
        <rFont val="Times New Roman"/>
        <family val="1"/>
        <charset val="204"/>
      </rPr>
      <t>(краевой бюджет)</t>
    </r>
  </si>
  <si>
    <r>
      <t xml:space="preserve">Расходы по приобретению и поставке спортивного инвентаря, спортивного оборудования и иного имущества для развития массового спорта за счет средств </t>
    </r>
    <r>
      <rPr>
        <b/>
        <i/>
        <sz val="12"/>
        <rFont val="Times New Roman"/>
        <family val="1"/>
        <charset val="204"/>
      </rPr>
      <t>местного бюджета</t>
    </r>
    <r>
      <rPr>
        <i/>
        <sz val="12"/>
        <rFont val="Times New Roman"/>
        <family val="1"/>
        <charset val="204"/>
      </rPr>
      <t>, в целях софинансирования которых из бюджета Приморского края предоставляются субсидии</t>
    </r>
  </si>
  <si>
    <t>041P5S2230</t>
  </si>
  <si>
    <t>Субсидии бюджетам муниципальных образований Приморского края на приобретение ледозаливочной техники</t>
  </si>
  <si>
    <t>040P592680</t>
  </si>
  <si>
    <r>
      <t xml:space="preserve">Субсидии бюджетам муниципальных образований Приморского края на организацию физкультурно-спортивной работы по месту жительства </t>
    </r>
    <r>
      <rPr>
        <b/>
        <i/>
        <sz val="12"/>
        <rFont val="Times New Roman"/>
        <family val="1"/>
        <charset val="204"/>
      </rPr>
      <t>(краевой бюджет)</t>
    </r>
  </si>
  <si>
    <r>
      <t xml:space="preserve">Расходы на организацию физкультурно-спортивной работы по месту жительства за счет средств </t>
    </r>
    <r>
      <rPr>
        <b/>
        <i/>
        <sz val="12"/>
        <rFont val="Times New Roman"/>
        <family val="1"/>
        <charset val="204"/>
      </rPr>
      <t>местного бюджета</t>
    </r>
    <r>
      <rPr>
        <i/>
        <sz val="12"/>
        <rFont val="Times New Roman"/>
        <family val="1"/>
        <charset val="204"/>
      </rPr>
      <t>, в целях софинансирования которых из бюджета Приморского края предоставляются субсидии</t>
    </r>
  </si>
  <si>
    <t>Мероприятия по приобретению и поставке спортивного инвентаря, спортивного оборудования и иного имущества для развития лыжного спорта</t>
  </si>
  <si>
    <r>
      <t>Субсидии бюджетам муниципальных образований Приморского края на приобретение и поставку спортивного инвентаря, спортивного оборудования и иного имущества для развития лыжного спорта</t>
    </r>
    <r>
      <rPr>
        <b/>
        <i/>
        <sz val="12"/>
        <rFont val="Times New Roman"/>
        <family val="1"/>
        <charset val="204"/>
      </rPr>
      <t>(краевой бюджет)</t>
    </r>
  </si>
  <si>
    <t>040P592180</t>
  </si>
  <si>
    <t>Расходы на приобретение и поставку спортивного инвентаря, спортивного оборудования и иного имущества для развития лыжного спорта за счет средств местного бюджета, в целях софинансирования которых из бюджета Приморского края предоставляются субсидии</t>
  </si>
  <si>
    <t>040P592181</t>
  </si>
  <si>
    <t>ОБСЛУЖИВАНИЕ ГОСУДАРСТВЕННОГО И МУНИЦИПАЛЬНОГО ДОЛГА</t>
  </si>
  <si>
    <t>Обслуживание государственного внутреннего и муниципального долга</t>
  </si>
  <si>
    <t>Процентные платежи по долговым обязательствам</t>
  </si>
  <si>
    <t>Процентные платежи по муниципальному долгу</t>
  </si>
  <si>
    <t>700</t>
  </si>
  <si>
    <t>730</t>
  </si>
  <si>
    <t>МЕЖБЮДЖЕТНЫЕ ТРАНСФЕРТЫ ОБЩЕГО ХАРАКТЕРА БЮДЖЕТАМ СУБЪЕКТОВ РОССИЙСКОЙ ФЕДЕРАЦИИ И МУНИЦИПАЛЬНЫХ ОБРАЗОВАНИЙ</t>
  </si>
  <si>
    <t>14</t>
  </si>
  <si>
    <t>Дотации на выравнивание бюджетной обеспеченности субъектов Российской Федерации и муниципальных образований</t>
  </si>
  <si>
    <t>Дотации на выравнивание бюджетной обеспеченности поселений из районного фонда финансовой поддержки</t>
  </si>
  <si>
    <t>Дотации</t>
  </si>
  <si>
    <t>510</t>
  </si>
  <si>
    <t>Прочие межбюджетные трансферты общего характера</t>
  </si>
  <si>
    <t>Иные межбюджетные трансферты общего характера (в целях компенсации расходов в связи с увеличением ставки налога на имущество организаций в отношении объектов социально-культурной сферы)</t>
  </si>
  <si>
    <t>1200012264</t>
  </si>
  <si>
    <t>изм</t>
  </si>
  <si>
    <t xml:space="preserve">стало </t>
  </si>
  <si>
    <t xml:space="preserve">бюджетных ассигнований из районного бюджета на 2024-2026 гг.  по разделам, </t>
  </si>
  <si>
    <r>
      <t>Оказание поддержки молодым семьям в приобретении жилого помещения или строительстве индивидуального жилого дома</t>
    </r>
    <r>
      <rPr>
        <b/>
        <sz val="10"/>
        <rFont val="Times New Roman"/>
        <family val="1"/>
        <charset val="204"/>
      </rPr>
      <t xml:space="preserve"> (за счет краевого бюджета)</t>
    </r>
  </si>
  <si>
    <r>
      <t xml:space="preserve">Оказание поддержки молодым семьям в приобретении жилого помещения или строительстве индивидуального жилого дома </t>
    </r>
    <r>
      <rPr>
        <b/>
        <sz val="10"/>
        <rFont val="Times New Roman"/>
        <family val="1"/>
        <charset val="204"/>
      </rPr>
      <t>(за счет местного бюджета)</t>
    </r>
  </si>
  <si>
    <t xml:space="preserve">                                                                                             Приложение  № 4</t>
  </si>
  <si>
    <t>Ведомство</t>
  </si>
  <si>
    <t>Вид расх</t>
  </si>
  <si>
    <t>Общий объем на 2024 г.</t>
  </si>
  <si>
    <t>Общий объем на 2025 г.</t>
  </si>
  <si>
    <t>Учреждение: Администрация Кировского муниципального района</t>
  </si>
  <si>
    <t>9999000040</t>
  </si>
  <si>
    <t>Субсидии из местного бюджета бюджетам муниципальных образований Приморского края на содержание многофункциональных центров предоставления государственных и муниципальных услуг</t>
  </si>
  <si>
    <r>
      <t xml:space="preserve">Субсидии бюджетам муниципальных образований Приморского края на строительство, реконструкцию и приобретение зданий муниципальных общеобразовательных организаций </t>
    </r>
    <r>
      <rPr>
        <b/>
        <sz val="11"/>
        <rFont val="Times New Roman"/>
        <family val="1"/>
        <charset val="204"/>
      </rPr>
      <t>(краевой бюджет)</t>
    </r>
  </si>
  <si>
    <r>
      <t xml:space="preserve">Расходы на строительство, реконструкцию и приобретение зданий муниципальных общеобразовательных организаций за счет средств </t>
    </r>
    <r>
      <rPr>
        <b/>
        <sz val="11"/>
        <rFont val="Times New Roman"/>
        <family val="1"/>
        <charset val="204"/>
      </rPr>
      <t>местного бюджета</t>
    </r>
    <r>
      <rPr>
        <sz val="11"/>
        <rFont val="Times New Roman"/>
        <family val="1"/>
        <charset val="204"/>
      </rPr>
      <t>, в целях софинансирования которых из бюджета Приморского края предоставляются субсидии</t>
    </r>
  </si>
  <si>
    <t>уточнить вид расходов</t>
  </si>
  <si>
    <t xml:space="preserve">Содействие в подготовке проведения общероссийского  голосования, а также в информировании граждан Российской Федерации о такой подготовке (иные межбюджетные трансферты за счет бюджета Приморского края) </t>
  </si>
  <si>
    <t>новая ЦС</t>
  </si>
  <si>
    <t>завести КБК</t>
  </si>
  <si>
    <r>
      <t xml:space="preserve">Субсидии юридическим лицам (кроме некоммерческих организаций), индивидуальным предпринимателям </t>
    </r>
    <r>
      <rPr>
        <b/>
        <sz val="11"/>
        <rFont val="Times New Roman"/>
        <family val="1"/>
        <charset val="204"/>
      </rPr>
      <t>(краевой бюджет)</t>
    </r>
  </si>
  <si>
    <r>
      <t xml:space="preserve">Субсидии юридическим лицам (кроме некоммерческих организаций), индивидуальным предпринимателям </t>
    </r>
    <r>
      <rPr>
        <b/>
        <sz val="11"/>
        <rFont val="Times New Roman"/>
        <family val="1"/>
        <charset val="204"/>
      </rPr>
      <t>(местный бюджет)</t>
    </r>
  </si>
  <si>
    <t>953</t>
  </si>
  <si>
    <t xml:space="preserve">Общее образование </t>
  </si>
  <si>
    <t>Муниципальная программа "Патриотическое воспитание граждан в Кировском муниципальном районе на 2018-2022 годы"</t>
  </si>
  <si>
    <t>1000020140</t>
  </si>
  <si>
    <t>Субсидии бюджетным учреждениям-МБУ  ДО  "КДШИ"</t>
  </si>
  <si>
    <t>Субсидии бюджетным учреждениям-МБУ  ДО  "ГДШИ"</t>
  </si>
  <si>
    <t>Муниципальная программа "Сохранение и развитие культуры в Кировском муниципальном районе на 2018-2022 годы"</t>
  </si>
  <si>
    <r>
      <rPr>
        <i/>
        <sz val="11"/>
        <rFont val="Times New Roman"/>
        <family val="1"/>
        <charset val="204"/>
      </rPr>
      <t>Субсидии</t>
    </r>
    <r>
      <rPr>
        <sz val="11"/>
        <rFont val="Times New Roman"/>
        <family val="1"/>
        <charset val="204"/>
      </rPr>
      <t xml:space="preserve"> бюджетам муниципальных образований на  приобретение музыкальных инструментов и художественного инвентаря для учреждений дополнительного образования детей в сфере культуры (краевой бюджет)</t>
    </r>
  </si>
  <si>
    <r>
      <t xml:space="preserve">Расходы на  приобретение музыкальных инструментов и художественного инвентаря для учреждений дополнительного образования детей в сфере культуры за счет средств </t>
    </r>
    <r>
      <rPr>
        <b/>
        <i/>
        <sz val="11"/>
        <rFont val="Times New Roman"/>
        <family val="1"/>
        <charset val="204"/>
      </rPr>
      <t>местного бюджета,</t>
    </r>
    <r>
      <rPr>
        <sz val="11"/>
        <rFont val="Times New Roman"/>
        <family val="1"/>
        <charset val="204"/>
      </rPr>
      <t xml:space="preserve"> в целях софинансирования которых из бюджета Приморского края предоставляются субсидии</t>
    </r>
  </si>
  <si>
    <t>Подпрограмма № 8 "Молодежь Кировского района"</t>
  </si>
  <si>
    <t>Муниципальная программа "Доступная среда для инвалидов в Кировском муниципальном районе на 2016-2019 годы"</t>
  </si>
  <si>
    <t>060000000</t>
  </si>
  <si>
    <r>
      <t xml:space="preserve">Расходы на обеспечение развития и укрепления материально-технической базы домов культуры в населенных пунктах с числом жителей до 50 тыс. человек за счет средств </t>
    </r>
    <r>
      <rPr>
        <b/>
        <i/>
        <sz val="11"/>
        <rFont val="Times New Roman"/>
        <family val="1"/>
        <charset val="204"/>
      </rPr>
      <t>местного бюджета</t>
    </r>
    <r>
      <rPr>
        <i/>
        <sz val="11"/>
        <rFont val="Times New Roman"/>
        <family val="1"/>
        <charset val="204"/>
      </rPr>
      <t>, в целях софинансирования которых из бюджета Приморского края предоставляются субсидии</t>
    </r>
  </si>
  <si>
    <t>новая ЦС и ДК</t>
  </si>
  <si>
    <t>Мероприятия по развитию и поддержке библиотек</t>
  </si>
  <si>
    <r>
      <t xml:space="preserve">Субсидии бюджетам муниципальных образований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 </t>
    </r>
    <r>
      <rPr>
        <b/>
        <sz val="11"/>
        <rFont val="Times New Roman"/>
        <family val="1"/>
        <charset val="204"/>
      </rPr>
      <t>(краевой бюджет)</t>
    </r>
  </si>
  <si>
    <r>
      <t>Расходы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 за счет средств</t>
    </r>
    <r>
      <rPr>
        <b/>
        <sz val="11"/>
        <rFont val="Times New Roman"/>
        <family val="1"/>
        <charset val="204"/>
      </rPr>
      <t xml:space="preserve"> местного бюджета</t>
    </r>
    <r>
      <rPr>
        <sz val="11"/>
        <rFont val="Times New Roman"/>
        <family val="1"/>
        <charset val="204"/>
      </rPr>
      <t>, в целях софинансирования которых из бюджета Приморского края предоставляются субсидии</t>
    </r>
  </si>
  <si>
    <r>
      <t xml:space="preserve">Субсидии бюджетам муниципальных образований на комплектование книжных фондов и обеспечение информационно- техническим оборудованием библиотек </t>
    </r>
    <r>
      <rPr>
        <b/>
        <sz val="11"/>
        <rFont val="Times New Roman"/>
        <family val="1"/>
        <charset val="204"/>
      </rPr>
      <t>(краевой бюджет)</t>
    </r>
  </si>
  <si>
    <r>
      <t xml:space="preserve">Расходы на комплектование книжных фондов и обеспечение информационно- техническим оборудованием библиотек за счет средств </t>
    </r>
    <r>
      <rPr>
        <b/>
        <sz val="11"/>
        <rFont val="Times New Roman"/>
        <family val="1"/>
        <charset val="204"/>
      </rPr>
      <t>местного бюджета</t>
    </r>
    <r>
      <rPr>
        <sz val="11"/>
        <rFont val="Times New Roman"/>
        <family val="1"/>
        <charset val="204"/>
      </rPr>
      <t>, в целях софинансирования которых из бюджета Приморского края предоставляются субсидии</t>
    </r>
  </si>
  <si>
    <t>Иные межбюджетные трансферты на комплектование книжных фондов библиотек муниципальных образований и государственных библиотек городов Москвы и Санкт-Петербурга</t>
  </si>
  <si>
    <t>0595144</t>
  </si>
  <si>
    <t>06000000000</t>
  </si>
  <si>
    <t>Расходы на софинансирование расходных обязательств субъектов РФ, свзяаннх с реализацией ФЦП "Увековечение памяти погибших при защите Отечества на 2019-2024 годы" за счет средств местного бюджета, в целях софинансирования которых из бюджета Приморского края предоставляются субсидии</t>
  </si>
  <si>
    <t>0180020000</t>
  </si>
  <si>
    <t xml:space="preserve">Муниципальная программа «Комплексное развитие сельских территорий" в Кировском муниципальном районе на 2021-2027 годы </t>
  </si>
  <si>
    <t xml:space="preserve">Субвенции бюджетам муниципальных образований Приморского края на осуществление отдельного государственного полномочия по возмещению специализированным службам по вопросам похоронного дела стоимости услуг по погребению умерших,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а также в случае рождения мертвого ребенка по истечении 154 дней беременности, предоставляемых согласно гарантированному перечню услуг по погребению </t>
  </si>
  <si>
    <t>Обеспечение детей сирот и детей, оставшихся без попечения родителей, лиц из числа детей -сирот и детей, оставшихся без попечения родителей, жилыми помещениями за счет краевого бюджета</t>
  </si>
  <si>
    <t>Обеспечение детей сирот и детей, оставшихся без попечения родителей, лиц из числа детей -сирот и детей, оставшихся без попечения родителей, жилыми помещениями за счет федерального бюджета</t>
  </si>
  <si>
    <r>
      <t xml:space="preserve">Субсидии бюджетам муниципальных образований Приморского края на развитие спортивной инфраструктуры, находящейся в муниципальной собственности </t>
    </r>
    <r>
      <rPr>
        <b/>
        <i/>
        <sz val="11"/>
        <rFont val="Times New Roman"/>
        <family val="1"/>
        <charset val="204"/>
      </rPr>
      <t>(краевой бюджет)</t>
    </r>
  </si>
  <si>
    <r>
      <t xml:space="preserve">Расходы на развитие спортивной инфраструктуры, находящейся в муниципальной собственности за счет средств </t>
    </r>
    <r>
      <rPr>
        <b/>
        <i/>
        <sz val="11"/>
        <rFont val="Times New Roman"/>
        <family val="1"/>
        <charset val="204"/>
      </rPr>
      <t>местного бюджета</t>
    </r>
    <r>
      <rPr>
        <i/>
        <sz val="11"/>
        <rFont val="Times New Roman"/>
        <family val="1"/>
        <charset val="204"/>
      </rPr>
      <t>, в целях софинансирования которых из бюджета Приморского края предоставляются субсидии</t>
    </r>
  </si>
  <si>
    <r>
      <t xml:space="preserve">Расходы по развитию спортивной инфраструктуры, находящейся в муниципальной собственности </t>
    </r>
    <r>
      <rPr>
        <i/>
        <sz val="11"/>
        <rFont val="Times New Roman"/>
        <family val="1"/>
        <charset val="204"/>
      </rPr>
      <t>за счет средств местного бюджета</t>
    </r>
    <r>
      <rPr>
        <sz val="11"/>
        <rFont val="Times New Roman"/>
        <family val="1"/>
        <charset val="204"/>
      </rPr>
      <t>, в целях софинансирования которых из бюджета Приморского края предоставляются субсидии</t>
    </r>
  </si>
  <si>
    <t xml:space="preserve">Капитальные вложения в объекты государственной (муниципальной) собственности </t>
  </si>
  <si>
    <r>
      <t xml:space="preserve">Субсидии из краевого бюджета бюджетам муниципальных образований Приморского края на оснащение объектов спортивной инфраструктуры спортивно-технологическим оборудованием </t>
    </r>
    <r>
      <rPr>
        <b/>
        <i/>
        <sz val="11"/>
        <rFont val="Times New Roman"/>
        <family val="1"/>
        <charset val="204"/>
      </rPr>
      <t>(краевой бюджет)</t>
    </r>
  </si>
  <si>
    <r>
      <t xml:space="preserve">Мероприятия по оснащению объектов спортивной инфраструктуры спортивно-технологическим оборудованием </t>
    </r>
    <r>
      <rPr>
        <b/>
        <i/>
        <sz val="11"/>
        <rFont val="Times New Roman"/>
        <family val="1"/>
        <charset val="204"/>
      </rPr>
      <t xml:space="preserve">(местный  бюджет) </t>
    </r>
  </si>
  <si>
    <t xml:space="preserve">Субсидии бюджетам муниципальных образований Приморского края на приобретению и поставке спортивного инвентаря, спортивного оборудования и иного имущества для развития массового спорта (краевой бюджет) </t>
  </si>
  <si>
    <t>Расходы по приобретению и поставке спортивного инвентаря, спортивного оборудования и иного имущества для развития массового спорта за счет средств местного бюджета, в целях софинансирования которых из бюджета Приморского края предоставляются субсидии</t>
  </si>
  <si>
    <t>Процентные платежи помуниципальному долгу</t>
  </si>
  <si>
    <t>Учреждение: Дума Кировского муниципального района</t>
  </si>
  <si>
    <t>Учреждение: финансовое  управление администрации Кировского муниципального района</t>
  </si>
  <si>
    <t>9999000070</t>
  </si>
  <si>
    <t>Учреждение: Муниципальное казенное учреждение «Центр  обслуживания муниципальных образовательных учреждений» Кировского муниципального района Приморского края</t>
  </si>
  <si>
    <t>Выполнение наказов избирателей(дошкольное образование)</t>
  </si>
  <si>
    <t>Субсидии бюджетным организациям</t>
  </si>
  <si>
    <t>Субвенции на выплату ежемесячного денежного вознаграждения за классное руководство за счет краевого бюджета</t>
  </si>
  <si>
    <t>022933040</t>
  </si>
  <si>
    <r>
      <t xml:space="preserve">Мероприятия по развитию и поддержке внешкольного образования </t>
    </r>
    <r>
      <rPr>
        <b/>
        <i/>
        <sz val="11"/>
        <rFont val="Times New Roman"/>
        <family val="1"/>
        <charset val="204"/>
      </rPr>
      <t>(наказы избирателей)</t>
    </r>
  </si>
  <si>
    <t>Субсидии бюджетным учреждениям (МБУ ДО "ДЮЦ")</t>
  </si>
  <si>
    <t>Субсидии бюджетным учреждениям (ПФДО)</t>
  </si>
  <si>
    <t>Подпрограмма № 5 "Переподготовка и повышение квалификации"</t>
  </si>
  <si>
    <t>Муниципальная программа "Развитие образования в Кировском муниципальном районе на 2018-2022 годы"</t>
  </si>
  <si>
    <r>
      <t>Субсидии бюджетам муниципальных образований на  капитальный ремонт оздоровительных лагерей, находящихся в собственности муниципальных образований (</t>
    </r>
    <r>
      <rPr>
        <b/>
        <sz val="11"/>
        <rFont val="Times New Roman"/>
        <family val="1"/>
        <charset val="204"/>
      </rPr>
      <t>краевой бюджет)</t>
    </r>
  </si>
  <si>
    <r>
      <t xml:space="preserve">Расходы на  капитальный ремонт оздоровительных лагерей, находящихся в собственности муниципальных образований за счет средств </t>
    </r>
    <r>
      <rPr>
        <b/>
        <sz val="11"/>
        <rFont val="Times New Roman"/>
        <family val="1"/>
        <charset val="204"/>
      </rPr>
      <t>местного бюджета</t>
    </r>
    <r>
      <rPr>
        <sz val="11"/>
        <rFont val="Times New Roman"/>
        <family val="1"/>
        <charset val="204"/>
      </rPr>
      <t>, в целях софинансирования которых из бюджета Приморского края предоставляются субсидии</t>
    </r>
  </si>
  <si>
    <t>Расходы на обеспечение деятельности (оказание услуг, выполнение работ) муниципальных  учреждений - прочие учреждения</t>
  </si>
  <si>
    <t xml:space="preserve"> Муниципальная программа "Профилактика безнадзорности, беспризорности и правонарушений несовершеннолетних на 2023-2027годы"</t>
  </si>
  <si>
    <t>Муниципальная программа "Развитие физической культуры и спорта в Кировском муниципальном районе на 2018-2022 годы"</t>
  </si>
  <si>
    <r>
      <t xml:space="preserve">Субсидии бюджетам муниципальных образований Приморского края на организацию физкультурно-спортивной работы по месту жительства </t>
    </r>
    <r>
      <rPr>
        <b/>
        <i/>
        <sz val="11"/>
        <rFont val="Times New Roman"/>
        <family val="1"/>
        <charset val="204"/>
      </rPr>
      <t>(краевой бюджет)</t>
    </r>
  </si>
  <si>
    <r>
      <t xml:space="preserve">Расходы на организацию физкультурно-спортивной работы по месту жительства за счет средств </t>
    </r>
    <r>
      <rPr>
        <b/>
        <i/>
        <sz val="11"/>
        <rFont val="Times New Roman"/>
        <family val="1"/>
        <charset val="204"/>
      </rPr>
      <t>местного бюджета</t>
    </r>
    <r>
      <rPr>
        <i/>
        <sz val="11"/>
        <rFont val="Times New Roman"/>
        <family val="1"/>
        <charset val="204"/>
      </rPr>
      <t>, в целях софинансирования которых из бюджета Приморского края предоставляются субсидии</t>
    </r>
  </si>
  <si>
    <t xml:space="preserve">Субсидии бюджетам муниципальных образований Приморского края на приобретению и поставке спортивного инвентаря, спортивного оборудования и иного имущества (краевой бюджет) </t>
  </si>
  <si>
    <t>040P592231</t>
  </si>
  <si>
    <t>Учреждение: Контрольно-счетная комиссия Кировского муниципального района</t>
  </si>
  <si>
    <t xml:space="preserve">Руководство и управление в сфере установленных функций органов местного самоуправления </t>
  </si>
  <si>
    <t>Итого</t>
  </si>
  <si>
    <t xml:space="preserve">бюджетных ассигнований из районного бюджета на 2024 -2026 годы в ведомственной структуре расходов районного бюджета </t>
  </si>
  <si>
    <t>Общий объем на 2026 г.</t>
  </si>
  <si>
    <t xml:space="preserve">Расходы направленные на организацию транспортного обслуживания населения в границах муниципальных образований Приморского края на территории Кировского муниципального района </t>
  </si>
  <si>
    <t>Расходы направленные на 
благоустройство территорий, прилегающих к местам туристического показа</t>
  </si>
  <si>
    <t>Субсидии бюджетам субъектов муниципальных образований на 
благоустройство территорий, прилегающих к местам туристического показа (за счет краевого бюджета)</t>
  </si>
  <si>
    <t>Субсидии бюджетам муниципальных районов на реализацию мероприятий по обеспечению жильем молодых семей за счет краевого бюджета</t>
  </si>
  <si>
    <t>Расходы направленные на мероприятия по инвентаризации кладбищ, стен скорби, крематориев, а так же мест захоронения на кладбищах и в стенах скорби, расположенных на территории Приморского края  за счет местного бюджета</t>
  </si>
  <si>
    <t xml:space="preserve">                               Приложение № 9</t>
  </si>
  <si>
    <t>Приложение №2</t>
  </si>
  <si>
    <t>Субсидии бюджетам муниципальных образований Приморского края на капитальный ремонт оздоровительных лагерей, находящихся в собственности муниципальных образований</t>
  </si>
  <si>
    <t>новая цс</t>
  </si>
  <si>
    <t>расходы направленные на мероприятия по инвентаризации кладбищ, стен скорби, крематориев, а так же мест захоронения на кладбищах и в стенах скорби, расположенных на территории Приморского края в целях софинансирования  за счет местного бюджета</t>
  </si>
  <si>
    <t>1900000000</t>
  </si>
  <si>
    <t>1900Г92410</t>
  </si>
  <si>
    <t>Расходы направленные на организацию транспортного обслуживания населения в границах муниципальных образований Приморского края на территории Кировского муниципального района в целях софинансирования за счет средст местного бюджета</t>
  </si>
  <si>
    <t>1900S92410</t>
  </si>
  <si>
    <t>Расходы направленные на организацию оказания поддержки молодым семьям в приобретении жилого помещения или строительстве индивидуального жилого дома в целях софинансирования за счет местного бюджета</t>
  </si>
  <si>
    <t>1900093130</t>
  </si>
  <si>
    <t>Муниципальная программа "Организация транспортного обслуживания населения между поселениями в границах Кировского муниципального района и создание условий для предоставления качественных и доступных транспортных услуг населению»  на 2024 – 2025 годы.</t>
  </si>
  <si>
    <t>2000192240</t>
  </si>
  <si>
    <t>Муниципальная программа "Развитие туризма на территории Кировского муниципального района" на 2024-2026 годы</t>
  </si>
  <si>
    <t>2000000000</t>
  </si>
  <si>
    <t>011EВ51790</t>
  </si>
  <si>
    <t>9990020030</t>
  </si>
  <si>
    <t>200000000</t>
  </si>
  <si>
    <t>2000S92240</t>
  </si>
  <si>
    <t>Мероприятия направленные на  повышение квалификации, направленные на программы профессиональной переподготовки</t>
  </si>
  <si>
    <t>0140S92030</t>
  </si>
  <si>
    <t>01400S2030</t>
  </si>
  <si>
    <r>
      <t xml:space="preserve">Расходы на  капитальный ремонт оздоровительных лагерей, находящихся в собственности муниципальных образований за счет средств </t>
    </r>
    <r>
      <rPr>
        <b/>
        <i/>
        <sz val="12"/>
        <rFont val="Times New Roman"/>
        <family val="1"/>
        <charset val="204"/>
      </rPr>
      <t>местного бюджета</t>
    </r>
    <r>
      <rPr>
        <i/>
        <sz val="12"/>
        <rFont val="Times New Roman"/>
        <family val="1"/>
        <charset val="204"/>
      </rPr>
      <t>, в целях софинансирования которых из бюджета Приморского края предоставляются субсидии</t>
    </r>
  </si>
  <si>
    <t>011E193140</t>
  </si>
  <si>
    <t>Профессиональная подготовка, переподготовка и повышение квалификации</t>
  </si>
  <si>
    <t>Субсидии бюджетам субъектов муниципальных образований на 
государственную поддержку отрасли культуры (поддержка муниципальных учреждений культуры, находящихся на территории сельских поселений)</t>
  </si>
  <si>
    <t>2 02 25332 05 0000 150</t>
  </si>
  <si>
    <t>Субсидии бюджетам муниципальных образований Приморского края на капитальный ремонт и ремонт автомобильных дорог общего пользования населенных пунктов за счет дорожного фонда Приморского края</t>
  </si>
  <si>
    <t>Реализация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</si>
  <si>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 xml:space="preserve">
Субсидии бюджетам муниципальных районов на обеспечение поддержки реализации общественных инициатив, направленных на развитие туристической инфраструктуры</t>
  </si>
  <si>
    <t>01400R5490</t>
  </si>
  <si>
    <t>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</si>
  <si>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Реализация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 (краевой бюджет)</t>
  </si>
  <si>
    <t>Реализация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 (местный бюджет)</t>
  </si>
  <si>
    <t>01400L5491</t>
  </si>
  <si>
    <t>200J155582</t>
  </si>
  <si>
    <t>Субсидии бюджетам муниципальных районов на обеспечение поддержки реализации общественных инициатив, направленных на развитие туристической инфраструктуры</t>
  </si>
  <si>
    <t xml:space="preserve">Расходы на софинансирование расходных обязательств связанных  с реализацией обеспечение поддержки реализации общественных инициатив, направленных на развитие туристической инфраструктуры </t>
  </si>
  <si>
    <t>200J1S5582</t>
  </si>
  <si>
    <t>Расходы направленные на 
на обеспечение поддержки реализации общественных инициатив, направленных на развитие туристической инфраструктуры</t>
  </si>
  <si>
    <t>200J000000</t>
  </si>
  <si>
    <t>2000100000</t>
  </si>
  <si>
    <t>2 02 25494 05 0000 150</t>
  </si>
  <si>
    <t>2 02 30029 05 0000 150</t>
  </si>
  <si>
    <t>244</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</si>
  <si>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за счет краевого бюджета ( социальный сертификат)</t>
  </si>
  <si>
    <t>Другие вопросы в области социальной политики"</t>
  </si>
  <si>
    <t>000000000</t>
  </si>
  <si>
    <t>1503093210</t>
  </si>
  <si>
    <t>9990093210</t>
  </si>
  <si>
    <t>Реализация проектов инициативного бюджетирования по направлению «Молодежный бюджет»</t>
  </si>
  <si>
    <t>01100S2750</t>
  </si>
  <si>
    <t>Субсидии из краевого бюджета бюджетам муниципальных образований Приморского края на реализацию проектов инициативного бюджетирования по направлению «Молодежный бюджет»</t>
  </si>
  <si>
    <t>Расходы на реализацию проектов инициативного бюджетирования по направлению «Молодежный бюджет», в целях софинансирования которых из бюджета Приморского края предоставляются субсидии</t>
  </si>
  <si>
    <t>0110092750</t>
  </si>
  <si>
    <t xml:space="preserve">было </t>
  </si>
  <si>
    <t>стало</t>
  </si>
  <si>
    <t>Субсидии бюджетам муниципальных образований Приморского края на софинансирование расходных обязательств субъектов РФ, свзяанных с реализацией ФЦП "Увековечение памяти погибших при защите Отечества на 2019-2024 годы"</t>
  </si>
  <si>
    <t>Муниципальная программа "Организация транспортного обслуживания населения между поселениями в границах Кировского муниципального района и создание условий для предоставления качественных и доступных транспортных услуг населению»  на 2024 – 2026 годы.</t>
  </si>
  <si>
    <t xml:space="preserve">Субсидии на иные цели. Реализация проектов инициативного бюджетирования по направлению "Твой проект" (МБОУ СОШ №1 пгт. Кировский" "Пришкольный спортивно-игровой комплекс) (кравой бюджет) </t>
  </si>
  <si>
    <t>01100S2361</t>
  </si>
  <si>
    <t xml:space="preserve">Субсидии на иные цели. Реализация проектов инициативного бюджетирования по направлению "Твой проект" (МБОУ СОШ №1 пгт. Кировский" "Пришкольный спортивно-игровой комплекс) (местный бюджет) </t>
  </si>
  <si>
    <t xml:space="preserve">Реализация проектов инициативного бюджетирования по направлению "Твой проект" (МБОУ СОШ №1 пгт. Кировский" "Пришкольный спортивно-игровой комплекс) </t>
  </si>
  <si>
    <t>Реализация проектов инициативного бюджетирования по направлению "Твой проект" (Спортивная площадка МБОУ СОШ кп. Горные Ключи)</t>
  </si>
  <si>
    <t>01100S2362</t>
  </si>
  <si>
    <t xml:space="preserve">Субсидии на иные цели. Реализация проектов инициативного бюджетирования по направлению "Твой проект" (Спортивная площадка МБОУ СОШ кп. Горные Ключи) (кравой бюджет)
</t>
  </si>
  <si>
    <t xml:space="preserve">Субсидии на иные цели. Реализация проектов инициативного бюджетирования по направлению "Твой проект" (Спортивная площадка МБОУ СОШ кп. Горные Ключи)(местный бюджет)
</t>
  </si>
  <si>
    <t xml:space="preserve">Реализация проектов инициативного бюджетирования по направлению "Молодежный бюджет" ("МБОУ СОШ №1 пгт. Кировский" "Радуга желаний на школьном дворе")
</t>
  </si>
  <si>
    <t>01100S2751</t>
  </si>
  <si>
    <t xml:space="preserve">Реализация проектов инициативного бюджетирования по направлению "Молодежный бюджет" (МБОУ СОШ №2 пгт. Кировский "Обустройство спортивной площадки)
</t>
  </si>
  <si>
    <t>01100S2752</t>
  </si>
  <si>
    <t xml:space="preserve">поменять </t>
  </si>
  <si>
    <t xml:space="preserve">Субсидии на иные цели. Реализация проектов инициативного бюджетирования по направлению "Молодежный бюджет" ("МБОУ СОШ №1 пгт. Кировский" "Радуга желаний на школьном дворе") (краевой бюджет)
</t>
  </si>
  <si>
    <t xml:space="preserve">Субсидии на иные цели Реализация проектов инициативного бюджетирования по направлению "Молодежный бюджет" ("МБОУ СОШ №1 пгт. Кировский" "Радуга желаний на школьном дворе") (местный бюджет)
</t>
  </si>
  <si>
    <t xml:space="preserve">Субсидии на иные цели.Реализация проектов инициативного бюджетирования по направлению "Молодежный бюджет" (МБОУ СОШ №2 пгт. Кировский "Обустройство спортивной площадки) (краевой бюджет)
</t>
  </si>
  <si>
    <t xml:space="preserve">Субсидии на иные цели.Реализация проектов инициативного бюджетирования по направлению "Молодежный бюджет" (МБОУ СОШ №2 пгт. Кировский "Обустройство спортивной площадки) (местный бюджет)
</t>
  </si>
  <si>
    <t>Субсидии на иные цели. Реализация проектов инициативного бюджетирования по направлению "Молодежный бюджет" ("МБОУ СОШ №1 пгт. Кировский" "Радуга желаний на школьном дворе")</t>
  </si>
  <si>
    <t>Субсидии на иные цели.Реализация проектов инициативного бюджетирования по направлению "Молодежный бюджет" (МБОУ СОШ №2 пгт. Кировский "Обустройство спортивной площадки</t>
  </si>
  <si>
    <t>Субсидии на иные цели. Реализация проектов инициативного бюджетирования по направлению "Твой проект" (МБОУ СОШ №1 пгт. Кировский" "Пришкольный спортивно-игровой комплекс)</t>
  </si>
  <si>
    <t>Субсидии на иные цели. Реализация проектов инициативного бюджетирования по направлению "Твой проект" (Спортивная площадка МБОУ СОШ кп. Горные Ключи</t>
  </si>
  <si>
    <t>Субсидии на иные цели. Реализация проектов инициативного бюджетирования по направлению "Твой проект" (МБОУ СОШ №1 пгт. Кировский" "Пришкольный спортивно-игровой комплекс</t>
  </si>
  <si>
    <t>Субсидии на иные цели. Реализация проектов инициативного бюджетирования по направлению "Твой проект" (Спортивная площадка МБОУ СОШ кп. Горные Ключи)</t>
  </si>
  <si>
    <t xml:space="preserve">Субсидии на иные цели. Реализация проектов инициативного бюджетирования по направлению "Молодежный бюджет" ("МБОУ СОШ №1 пгт. Кировский" "Радуга желаний на школьном дворе") </t>
  </si>
  <si>
    <t>Субсидии на иные цели.Реализация проектов инициативного бюджетирования по направлению "Молодежный бюджет" (МБОУ СОШ №2 пгт. Кировский "Обустройство спортивной площадки)</t>
  </si>
  <si>
    <t xml:space="preserve">от _____2024 г. № ____-НПА </t>
  </si>
  <si>
    <t xml:space="preserve">от                  г. № </t>
  </si>
  <si>
    <t xml:space="preserve">от                        г. №   </t>
  </si>
  <si>
    <t xml:space="preserve">от                      г. №  </t>
  </si>
  <si>
    <t xml:space="preserve">от                    г. № </t>
  </si>
  <si>
    <t>от                         г. №</t>
  </si>
  <si>
    <t>от                        г. №</t>
  </si>
  <si>
    <t xml:space="preserve">от           2024г. №     -НПА   </t>
  </si>
  <si>
    <t>от       2024г. №       -НПА</t>
  </si>
  <si>
    <t xml:space="preserve">от          2024г. №     -НПА </t>
  </si>
  <si>
    <t xml:space="preserve">                               Приложение № 6</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</si>
</sst>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64" formatCode="_-* #,##0.00&quot;р.&quot;_-;\-* #,##0.00&quot;р.&quot;_-;_-* &quot;-&quot;??&quot;р.&quot;_-;_-@_-"/>
    <numFmt numFmtId="165" formatCode="_-* #,##0.00_р_._-;\-* #,##0.00_р_._-;_-* &quot;-&quot;??_р_._-;_-@_-"/>
    <numFmt numFmtId="166" formatCode="0.0"/>
    <numFmt numFmtId="167" formatCode="#,##0.0"/>
    <numFmt numFmtId="168" formatCode="0.000"/>
    <numFmt numFmtId="169" formatCode="0.00000"/>
    <numFmt numFmtId="170" formatCode="0.0000"/>
    <numFmt numFmtId="171" formatCode="#,##0.000"/>
    <numFmt numFmtId="172" formatCode="#,##0.00000"/>
    <numFmt numFmtId="173" formatCode="#,##0.000000"/>
    <numFmt numFmtId="174" formatCode="#,##0.0000000"/>
  </numFmts>
  <fonts count="52" x14ac:knownFonts="1">
    <font>
      <sz val="10"/>
      <name val="Arial Cyr"/>
      <charset val="204"/>
    </font>
    <font>
      <sz val="12"/>
      <name val="Times New Roman"/>
      <family val="1"/>
    </font>
    <font>
      <b/>
      <sz val="12"/>
      <name val="Times New Roman"/>
      <family val="1"/>
    </font>
    <font>
      <b/>
      <sz val="14"/>
      <name val="Times New Roman"/>
      <family val="1"/>
    </font>
    <font>
      <sz val="12"/>
      <name val="Arial Cyr"/>
      <charset val="204"/>
    </font>
    <font>
      <b/>
      <sz val="11"/>
      <name val="Times New Roman"/>
      <family val="1"/>
    </font>
    <font>
      <sz val="11"/>
      <name val="Times New Roman"/>
      <family val="1"/>
      <charset val="204"/>
    </font>
    <font>
      <sz val="11"/>
      <name val="Times New Roman"/>
      <family val="1"/>
    </font>
    <font>
      <b/>
      <sz val="11"/>
      <name val="Times New Roman"/>
      <family val="1"/>
      <charset val="204"/>
    </font>
    <font>
      <sz val="10"/>
      <name val="Arial Cyr"/>
      <charset val="204"/>
    </font>
    <font>
      <b/>
      <sz val="12"/>
      <name val="Arial Cyr"/>
      <charset val="204"/>
    </font>
    <font>
      <b/>
      <sz val="12"/>
      <name val="Times New Roman"/>
      <family val="1"/>
      <charset val="204"/>
    </font>
    <font>
      <sz val="10"/>
      <name val="Times New Roman"/>
      <family val="1"/>
      <charset val="204"/>
    </font>
    <font>
      <sz val="12"/>
      <name val="Times New Roman"/>
      <family val="1"/>
      <charset val="204"/>
    </font>
    <font>
      <b/>
      <sz val="13"/>
      <name val="Times New Roman"/>
      <family val="1"/>
    </font>
    <font>
      <sz val="13"/>
      <name val="Times New Roman"/>
      <family val="1"/>
      <charset val="204"/>
    </font>
    <font>
      <b/>
      <sz val="11"/>
      <name val="Arial Cyr"/>
      <charset val="204"/>
    </font>
    <font>
      <sz val="11"/>
      <name val="Arial Cyr"/>
      <charset val="204"/>
    </font>
    <font>
      <i/>
      <sz val="12"/>
      <name val="Times New Roman"/>
      <family val="1"/>
      <charset val="204"/>
    </font>
    <font>
      <b/>
      <sz val="14"/>
      <name val="Times New Roman"/>
      <family val="1"/>
      <charset val="204"/>
    </font>
    <font>
      <sz val="11"/>
      <name val="Times New Roman CE"/>
      <family val="1"/>
      <charset val="238"/>
    </font>
    <font>
      <i/>
      <sz val="11"/>
      <name val="Times New Roman"/>
      <family val="1"/>
      <charset val="204"/>
    </font>
    <font>
      <b/>
      <i/>
      <sz val="12"/>
      <name val="Times New Roman"/>
      <family val="1"/>
      <charset val="204"/>
    </font>
    <font>
      <b/>
      <i/>
      <sz val="11"/>
      <name val="Times New Roman"/>
      <family val="1"/>
      <charset val="204"/>
    </font>
    <font>
      <i/>
      <sz val="11"/>
      <name val="Arial Cyr"/>
      <charset val="204"/>
    </font>
    <font>
      <b/>
      <i/>
      <sz val="11"/>
      <name val="Arial Cyr"/>
      <charset val="204"/>
    </font>
    <font>
      <b/>
      <u/>
      <sz val="12"/>
      <name val="Times New Roman"/>
      <family val="1"/>
      <charset val="204"/>
    </font>
    <font>
      <b/>
      <u/>
      <sz val="11"/>
      <name val="Times New Roman"/>
      <family val="1"/>
      <charset val="204"/>
    </font>
    <font>
      <sz val="10"/>
      <name val="Times New Roman"/>
      <family val="1"/>
    </font>
    <font>
      <sz val="12"/>
      <name val="Times New Roman CE"/>
      <family val="1"/>
      <charset val="238"/>
    </font>
    <font>
      <sz val="13"/>
      <name val="Times New Roman"/>
      <family val="1"/>
    </font>
    <font>
      <b/>
      <sz val="13"/>
      <name val="Times New Roman"/>
      <family val="1"/>
      <charset val="204"/>
    </font>
    <font>
      <b/>
      <sz val="10"/>
      <name val="Times New Roman"/>
      <family val="1"/>
      <charset val="204"/>
    </font>
    <font>
      <b/>
      <sz val="10"/>
      <name val="Arial Cyr"/>
      <charset val="204"/>
    </font>
    <font>
      <sz val="14"/>
      <name val="Times New Roman"/>
      <family val="1"/>
      <charset val="204"/>
    </font>
    <font>
      <sz val="9"/>
      <name val="Times New Roman"/>
      <family val="1"/>
      <charset val="204"/>
    </font>
    <font>
      <sz val="9"/>
      <name val="Times New Roman"/>
      <family val="1"/>
    </font>
    <font>
      <sz val="9"/>
      <name val="Arial Cyr"/>
      <charset val="204"/>
    </font>
    <font>
      <i/>
      <sz val="10"/>
      <name val="Arial Cyr"/>
      <charset val="204"/>
    </font>
    <font>
      <i/>
      <sz val="12"/>
      <name val="Arial Cyr"/>
      <charset val="204"/>
    </font>
    <font>
      <b/>
      <i/>
      <sz val="12"/>
      <name val="Arial Cyr"/>
      <charset val="204"/>
    </font>
    <font>
      <u/>
      <sz val="12"/>
      <name val="Times New Roman"/>
      <family val="1"/>
      <charset val="204"/>
    </font>
    <font>
      <u/>
      <sz val="12"/>
      <name val="Arial Cyr"/>
      <charset val="204"/>
    </font>
    <font>
      <u/>
      <sz val="11"/>
      <name val="Times New Roman"/>
      <family val="1"/>
      <charset val="204"/>
    </font>
    <font>
      <i/>
      <u/>
      <sz val="12"/>
      <name val="Times New Roman"/>
      <family val="1"/>
      <charset val="204"/>
    </font>
    <font>
      <sz val="12"/>
      <name val="Arial"/>
      <family val="2"/>
      <charset val="204"/>
    </font>
    <font>
      <b/>
      <i/>
      <sz val="12"/>
      <name val="Arial"/>
      <family val="2"/>
      <charset val="204"/>
    </font>
    <font>
      <u/>
      <sz val="11"/>
      <name val="Times New Roman"/>
      <family val="1"/>
    </font>
    <font>
      <b/>
      <i/>
      <sz val="11"/>
      <name val="Times New Roman"/>
      <family val="1"/>
    </font>
    <font>
      <i/>
      <u/>
      <sz val="11"/>
      <name val="Times New Roman"/>
      <family val="1"/>
      <charset val="204"/>
    </font>
    <font>
      <i/>
      <sz val="11"/>
      <name val="Times New Roman"/>
      <family val="1"/>
    </font>
    <font>
      <sz val="12"/>
      <color theme="1"/>
      <name val="Times New Roman"/>
      <family val="1"/>
      <charset val="204"/>
    </font>
  </fonts>
  <fills count="19">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indexed="51"/>
        <bgColor indexed="64"/>
      </patternFill>
    </fill>
    <fill>
      <patternFill patternType="solid">
        <fgColor indexed="31"/>
        <bgColor indexed="64"/>
      </patternFill>
    </fill>
    <fill>
      <patternFill patternType="solid">
        <fgColor theme="0"/>
        <bgColor indexed="64"/>
      </patternFill>
    </fill>
    <fill>
      <patternFill patternType="solid">
        <fgColor rgb="FFFFFF00"/>
        <bgColor indexed="64"/>
      </patternFill>
    </fill>
    <fill>
      <patternFill patternType="solid">
        <fgColor theme="6" tint="0.59999389629810485"/>
        <bgColor indexed="64"/>
      </patternFill>
    </fill>
    <fill>
      <patternFill patternType="solid">
        <fgColor rgb="FFFFC000"/>
        <bgColor indexed="64"/>
      </patternFill>
    </fill>
    <fill>
      <patternFill patternType="solid">
        <fgColor theme="9" tint="0.79998168889431442"/>
        <bgColor indexed="64"/>
      </patternFill>
    </fill>
    <fill>
      <patternFill patternType="solid">
        <fgColor theme="8" tint="0.39997558519241921"/>
        <bgColor indexed="64"/>
      </patternFill>
    </fill>
    <fill>
      <patternFill patternType="solid">
        <fgColor rgb="FFCFCCFC"/>
        <bgColor indexed="64"/>
      </patternFill>
    </fill>
    <fill>
      <patternFill patternType="solid">
        <fgColor rgb="FF66FFFF"/>
        <bgColor indexed="64"/>
      </patternFill>
    </fill>
    <fill>
      <patternFill patternType="solid">
        <fgColor theme="9" tint="0.59999389629810485"/>
        <bgColor indexed="64"/>
      </patternFill>
    </fill>
    <fill>
      <patternFill patternType="solid">
        <fgColor rgb="FF00FFFF"/>
        <bgColor indexed="64"/>
      </patternFill>
    </fill>
    <fill>
      <patternFill patternType="solid">
        <fgColor theme="6" tint="0.79998168889431442"/>
        <bgColor indexed="64"/>
      </patternFill>
    </fill>
    <fill>
      <patternFill patternType="solid">
        <fgColor rgb="FF00B0F0"/>
        <bgColor indexed="64"/>
      </patternFill>
    </fill>
    <fill>
      <patternFill patternType="solid">
        <fgColor theme="5" tint="0.79998168889431442"/>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s>
  <cellStyleXfs count="4">
    <xf numFmtId="0" fontId="0" fillId="0" borderId="0"/>
    <xf numFmtId="164" fontId="9" fillId="0" borderId="0" applyFont="0" applyFill="0" applyBorder="0" applyAlignment="0" applyProtection="0"/>
    <xf numFmtId="0" fontId="9" fillId="0" borderId="0"/>
    <xf numFmtId="165" fontId="9" fillId="0" borderId="0" applyFont="0" applyFill="0" applyBorder="0" applyAlignment="0" applyProtection="0"/>
  </cellStyleXfs>
  <cellXfs count="663">
    <xf numFmtId="0" fontId="0" fillId="0" borderId="0" xfId="0"/>
    <xf numFmtId="0" fontId="13" fillId="2" borderId="0" xfId="0" applyFont="1" applyFill="1"/>
    <xf numFmtId="0" fontId="6" fillId="0" borderId="1" xfId="0" applyFont="1" applyFill="1" applyBorder="1" applyAlignment="1">
      <alignment vertical="center" wrapText="1"/>
    </xf>
    <xf numFmtId="49" fontId="6" fillId="0" borderId="1"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0" fontId="17" fillId="0" borderId="0" xfId="0" applyFont="1" applyFill="1"/>
    <xf numFmtId="49" fontId="6" fillId="0" borderId="1" xfId="0" applyNumberFormat="1" applyFont="1" applyFill="1" applyBorder="1" applyAlignment="1">
      <alignment horizontal="center" vertical="center" wrapText="1" shrinkToFit="1"/>
    </xf>
    <xf numFmtId="0" fontId="16" fillId="0" borderId="0" xfId="0" applyFont="1" applyFill="1"/>
    <xf numFmtId="49" fontId="6" fillId="6" borderId="1" xfId="0" applyNumberFormat="1" applyFont="1" applyFill="1" applyBorder="1" applyAlignment="1">
      <alignment horizontal="center" vertical="center" wrapText="1" shrinkToFit="1"/>
    </xf>
    <xf numFmtId="0" fontId="6" fillId="0" borderId="1" xfId="0" applyFont="1" applyFill="1" applyBorder="1" applyAlignment="1">
      <alignment vertical="top" wrapText="1"/>
    </xf>
    <xf numFmtId="0" fontId="6" fillId="6" borderId="0" xfId="0" applyFont="1" applyFill="1"/>
    <xf numFmtId="0" fontId="6" fillId="6" borderId="0" xfId="0" applyFont="1" applyFill="1" applyAlignment="1">
      <alignment horizontal="right"/>
    </xf>
    <xf numFmtId="0" fontId="21" fillId="0" borderId="1" xfId="0" applyFont="1" applyFill="1" applyBorder="1" applyAlignment="1">
      <alignment vertical="center" wrapText="1"/>
    </xf>
    <xf numFmtId="49" fontId="18" fillId="6" borderId="1" xfId="0" applyNumberFormat="1" applyFont="1" applyFill="1" applyBorder="1" applyAlignment="1">
      <alignment horizontal="center" vertical="center" wrapText="1" shrinkToFit="1"/>
    </xf>
    <xf numFmtId="49" fontId="6" fillId="7" borderId="1" xfId="0" applyNumberFormat="1" applyFont="1" applyFill="1" applyBorder="1" applyAlignment="1">
      <alignment horizontal="center" vertical="center" wrapText="1" shrinkToFit="1"/>
    </xf>
    <xf numFmtId="0" fontId="21" fillId="6" borderId="1" xfId="0" applyFont="1" applyFill="1" applyBorder="1" applyAlignment="1">
      <alignment vertical="center" wrapText="1"/>
    </xf>
    <xf numFmtId="172" fontId="13" fillId="0" borderId="1" xfId="0" applyNumberFormat="1" applyFont="1" applyFill="1" applyBorder="1" applyAlignment="1">
      <alignment horizontal="center" vertical="center" wrapText="1"/>
    </xf>
    <xf numFmtId="0" fontId="11" fillId="6" borderId="1" xfId="0" applyFont="1" applyFill="1" applyBorder="1" applyAlignment="1">
      <alignment vertical="center" wrapText="1"/>
    </xf>
    <xf numFmtId="0" fontId="22" fillId="6" borderId="1" xfId="0" applyFont="1" applyFill="1" applyBorder="1" applyAlignment="1">
      <alignment vertical="center" wrapText="1"/>
    </xf>
    <xf numFmtId="0" fontId="23" fillId="0" borderId="1" xfId="0" applyFont="1" applyFill="1" applyBorder="1" applyAlignment="1">
      <alignment vertical="center" wrapText="1"/>
    </xf>
    <xf numFmtId="172" fontId="6" fillId="0" borderId="1" xfId="0" applyNumberFormat="1" applyFont="1" applyFill="1" applyBorder="1" applyAlignment="1">
      <alignment horizontal="center" vertical="center" wrapText="1"/>
    </xf>
    <xf numFmtId="172" fontId="8" fillId="0" borderId="1" xfId="0" applyNumberFormat="1" applyFont="1" applyFill="1" applyBorder="1" applyAlignment="1">
      <alignment horizontal="center" vertical="center" wrapText="1"/>
    </xf>
    <xf numFmtId="0" fontId="6" fillId="6" borderId="1" xfId="0" applyFont="1" applyFill="1" applyBorder="1" applyAlignment="1">
      <alignment vertical="center" wrapText="1"/>
    </xf>
    <xf numFmtId="0" fontId="6" fillId="6" borderId="1" xfId="0" applyFont="1" applyFill="1" applyBorder="1" applyAlignment="1">
      <alignment vertical="top" wrapText="1"/>
    </xf>
    <xf numFmtId="0" fontId="6" fillId="6" borderId="1" xfId="0" applyFont="1" applyFill="1" applyBorder="1" applyAlignment="1">
      <alignment horizontal="left" vertical="top" wrapText="1"/>
    </xf>
    <xf numFmtId="172" fontId="6" fillId="6" borderId="1" xfId="0" applyNumberFormat="1" applyFont="1" applyFill="1" applyBorder="1" applyAlignment="1">
      <alignment horizontal="center" vertical="center" wrapText="1"/>
    </xf>
    <xf numFmtId="172" fontId="13" fillId="0" borderId="1" xfId="0" applyNumberFormat="1" applyFont="1" applyFill="1" applyBorder="1" applyAlignment="1">
      <alignment horizontal="center" vertical="center"/>
    </xf>
    <xf numFmtId="172" fontId="11" fillId="0" borderId="1" xfId="0" applyNumberFormat="1" applyFont="1" applyFill="1" applyBorder="1" applyAlignment="1">
      <alignment horizontal="center" vertical="center" wrapText="1"/>
    </xf>
    <xf numFmtId="172" fontId="21" fillId="6" borderId="1" xfId="0" applyNumberFormat="1" applyFont="1" applyFill="1" applyBorder="1" applyAlignment="1">
      <alignment horizontal="center" vertical="center" wrapText="1"/>
    </xf>
    <xf numFmtId="172" fontId="6" fillId="7" borderId="1" xfId="0" applyNumberFormat="1" applyFont="1" applyFill="1" applyBorder="1" applyAlignment="1">
      <alignment horizontal="center" vertical="center" wrapText="1"/>
    </xf>
    <xf numFmtId="49" fontId="6" fillId="6" borderId="1" xfId="0" applyNumberFormat="1" applyFont="1" applyFill="1" applyBorder="1" applyAlignment="1">
      <alignment horizontal="center" vertical="center" wrapText="1"/>
    </xf>
    <xf numFmtId="49" fontId="21" fillId="6" borderId="1" xfId="0" applyNumberFormat="1" applyFont="1" applyFill="1" applyBorder="1" applyAlignment="1">
      <alignment horizontal="center" vertical="center" wrapText="1" shrinkToFit="1"/>
    </xf>
    <xf numFmtId="49" fontId="6" fillId="8" borderId="1" xfId="0" applyNumberFormat="1" applyFont="1" applyFill="1" applyBorder="1" applyAlignment="1">
      <alignment horizontal="center" vertical="center" wrapText="1" shrinkToFit="1"/>
    </xf>
    <xf numFmtId="49" fontId="23" fillId="6" borderId="1" xfId="0" applyNumberFormat="1" applyFont="1" applyFill="1" applyBorder="1" applyAlignment="1">
      <alignment horizontal="center" vertical="center" wrapText="1"/>
    </xf>
    <xf numFmtId="49" fontId="23" fillId="6" borderId="1" xfId="0" applyNumberFormat="1" applyFont="1" applyFill="1" applyBorder="1" applyAlignment="1">
      <alignment horizontal="center" vertical="center" wrapText="1" shrinkToFit="1"/>
    </xf>
    <xf numFmtId="172" fontId="23" fillId="6" borderId="1" xfId="0" applyNumberFormat="1" applyFont="1" applyFill="1" applyBorder="1" applyAlignment="1">
      <alignment horizontal="center" vertical="center" wrapText="1"/>
    </xf>
    <xf numFmtId="0" fontId="23" fillId="6" borderId="1" xfId="0" applyFont="1" applyFill="1" applyBorder="1" applyAlignment="1">
      <alignment vertical="center" wrapText="1"/>
    </xf>
    <xf numFmtId="172" fontId="8" fillId="6" borderId="1" xfId="0" applyNumberFormat="1" applyFont="1" applyFill="1" applyBorder="1" applyAlignment="1">
      <alignment horizontal="center" vertical="center" wrapText="1"/>
    </xf>
    <xf numFmtId="49" fontId="8" fillId="6" borderId="1" xfId="0" applyNumberFormat="1" applyFont="1" applyFill="1" applyBorder="1" applyAlignment="1">
      <alignment horizontal="center" vertical="center" wrapText="1" shrinkToFit="1"/>
    </xf>
    <xf numFmtId="172" fontId="13" fillId="0" borderId="0" xfId="0" applyNumberFormat="1" applyFont="1" applyFill="1" applyAlignment="1">
      <alignment horizontal="center" vertical="center"/>
    </xf>
    <xf numFmtId="172" fontId="11" fillId="0" borderId="1" xfId="3" applyNumberFormat="1" applyFont="1" applyFill="1" applyBorder="1" applyAlignment="1">
      <alignment horizontal="center" vertical="center" wrapText="1"/>
    </xf>
    <xf numFmtId="172" fontId="13" fillId="0" borderId="1" xfId="3" applyNumberFormat="1" applyFont="1" applyFill="1" applyBorder="1" applyAlignment="1">
      <alignment horizontal="center" vertical="center" wrapText="1"/>
    </xf>
    <xf numFmtId="172" fontId="11" fillId="0" borderId="1" xfId="0" applyNumberFormat="1" applyFont="1" applyFill="1" applyBorder="1" applyAlignment="1">
      <alignment horizontal="center" vertical="center"/>
    </xf>
    <xf numFmtId="0" fontId="22" fillId="0" borderId="1" xfId="0" applyFont="1" applyFill="1" applyBorder="1" applyAlignment="1">
      <alignment horizontal="center" vertical="center" wrapText="1"/>
    </xf>
    <xf numFmtId="172" fontId="22" fillId="0" borderId="1" xfId="3" applyNumberFormat="1" applyFont="1" applyFill="1" applyBorder="1" applyAlignment="1">
      <alignment horizontal="center" vertical="center" wrapText="1"/>
    </xf>
    <xf numFmtId="172" fontId="22" fillId="0" borderId="1" xfId="0" applyNumberFormat="1" applyFont="1" applyFill="1" applyBorder="1" applyAlignment="1">
      <alignment horizontal="center" vertical="center"/>
    </xf>
    <xf numFmtId="0" fontId="13" fillId="0" borderId="0" xfId="0" applyFont="1" applyFill="1" applyAlignment="1">
      <alignment horizontal="center" vertical="center"/>
    </xf>
    <xf numFmtId="0" fontId="17" fillId="6" borderId="0" xfId="0" applyFont="1" applyFill="1"/>
    <xf numFmtId="0" fontId="13" fillId="6" borderId="0" xfId="0" applyFont="1" applyFill="1"/>
    <xf numFmtId="0" fontId="13" fillId="6" borderId="0" xfId="0" applyFont="1" applyFill="1" applyAlignment="1">
      <alignment vertical="top"/>
    </xf>
    <xf numFmtId="0" fontId="6" fillId="6" borderId="0" xfId="0" applyFont="1" applyFill="1" applyBorder="1" applyAlignment="1"/>
    <xf numFmtId="0" fontId="17" fillId="6" borderId="0" xfId="0" applyFont="1" applyFill="1" applyBorder="1" applyAlignment="1">
      <alignment horizontal="left"/>
    </xf>
    <xf numFmtId="0" fontId="17" fillId="6" borderId="0" xfId="0" applyFont="1" applyFill="1" applyAlignment="1">
      <alignment horizontal="center"/>
    </xf>
    <xf numFmtId="172" fontId="17" fillId="6" borderId="0" xfId="0" applyNumberFormat="1" applyFont="1" applyFill="1"/>
    <xf numFmtId="172" fontId="5" fillId="6" borderId="0" xfId="0" applyNumberFormat="1" applyFont="1" applyFill="1" applyAlignment="1">
      <alignment horizontal="center" vertical="center" wrapText="1"/>
    </xf>
    <xf numFmtId="49" fontId="17" fillId="6" borderId="0" xfId="0" applyNumberFormat="1" applyFont="1" applyFill="1" applyBorder="1" applyAlignment="1">
      <alignment horizontal="left"/>
    </xf>
    <xf numFmtId="49" fontId="17" fillId="6" borderId="0" xfId="0" applyNumberFormat="1" applyFont="1" applyFill="1" applyBorder="1" applyAlignment="1">
      <alignment horizontal="center"/>
    </xf>
    <xf numFmtId="172" fontId="6" fillId="6" borderId="0" xfId="0" applyNumberFormat="1" applyFont="1" applyFill="1" applyAlignment="1">
      <alignment horizontal="right"/>
    </xf>
    <xf numFmtId="0" fontId="16" fillId="6" borderId="0" xfId="0" applyFont="1" applyFill="1"/>
    <xf numFmtId="0" fontId="8" fillId="6" borderId="1" xfId="0" applyFont="1" applyFill="1" applyBorder="1" applyAlignment="1">
      <alignment vertical="center" wrapText="1"/>
    </xf>
    <xf numFmtId="49" fontId="8" fillId="6" borderId="1" xfId="0" applyNumberFormat="1" applyFont="1" applyFill="1" applyBorder="1" applyAlignment="1">
      <alignment horizontal="center" vertical="center" wrapText="1"/>
    </xf>
    <xf numFmtId="49" fontId="21" fillId="6" borderId="1" xfId="0" applyNumberFormat="1" applyFont="1" applyFill="1" applyBorder="1" applyAlignment="1">
      <alignment horizontal="center" vertical="center" wrapText="1"/>
    </xf>
    <xf numFmtId="172" fontId="24" fillId="6" borderId="0" xfId="0" applyNumberFormat="1" applyFont="1" applyFill="1"/>
    <xf numFmtId="0" fontId="24" fillId="6" borderId="0" xfId="0" applyFont="1" applyFill="1"/>
    <xf numFmtId="172" fontId="16" fillId="6" borderId="0" xfId="0" applyNumberFormat="1" applyFont="1" applyFill="1"/>
    <xf numFmtId="172" fontId="6" fillId="6" borderId="0" xfId="0" applyNumberFormat="1" applyFont="1" applyFill="1"/>
    <xf numFmtId="172" fontId="6" fillId="6" borderId="1" xfId="0" applyNumberFormat="1" applyFont="1" applyFill="1" applyBorder="1" applyAlignment="1">
      <alignment horizontal="center" vertical="center"/>
    </xf>
    <xf numFmtId="0" fontId="8" fillId="6" borderId="0" xfId="0" applyFont="1" applyFill="1"/>
    <xf numFmtId="49" fontId="6" fillId="6" borderId="1" xfId="0" applyNumberFormat="1" applyFont="1" applyFill="1" applyBorder="1" applyAlignment="1">
      <alignment horizontal="left" vertical="center" wrapText="1"/>
    </xf>
    <xf numFmtId="169" fontId="6" fillId="6" borderId="0" xfId="0" applyNumberFormat="1" applyFont="1" applyFill="1"/>
    <xf numFmtId="0" fontId="23" fillId="6" borderId="0" xfId="0" applyFont="1" applyFill="1"/>
    <xf numFmtId="0" fontId="8" fillId="6" borderId="1" xfId="0" applyFont="1" applyFill="1" applyBorder="1" applyAlignment="1">
      <alignment vertical="top" wrapText="1"/>
    </xf>
    <xf numFmtId="0" fontId="6" fillId="6" borderId="1" xfId="0" applyFont="1" applyFill="1" applyBorder="1" applyAlignment="1">
      <alignment horizontal="center" vertical="top" wrapText="1"/>
    </xf>
    <xf numFmtId="49" fontId="6" fillId="6" borderId="1" xfId="0" applyNumberFormat="1" applyFont="1" applyFill="1" applyBorder="1" applyAlignment="1">
      <alignment horizontal="center" vertical="top" wrapText="1"/>
    </xf>
    <xf numFmtId="172" fontId="6" fillId="6" borderId="1" xfId="0" applyNumberFormat="1" applyFont="1" applyFill="1" applyBorder="1" applyAlignment="1">
      <alignment horizontal="center" vertical="top"/>
    </xf>
    <xf numFmtId="49" fontId="17" fillId="6" borderId="0" xfId="0" applyNumberFormat="1" applyFont="1" applyFill="1"/>
    <xf numFmtId="170" fontId="17" fillId="6" borderId="0" xfId="0" applyNumberFormat="1" applyFont="1" applyFill="1"/>
    <xf numFmtId="0" fontId="17" fillId="6" borderId="0" xfId="0" applyFont="1" applyFill="1" applyAlignment="1">
      <alignment horizontal="left"/>
    </xf>
    <xf numFmtId="0" fontId="6" fillId="6" borderId="0" xfId="0" applyFont="1" applyFill="1" applyAlignment="1"/>
    <xf numFmtId="0" fontId="25" fillId="6" borderId="0" xfId="0" applyFont="1" applyFill="1" applyAlignment="1">
      <alignment horizontal="left"/>
    </xf>
    <xf numFmtId="172" fontId="25" fillId="6" borderId="0" xfId="0" applyNumberFormat="1" applyFont="1" applyFill="1"/>
    <xf numFmtId="0" fontId="25" fillId="6" borderId="0" xfId="0" applyFont="1" applyFill="1"/>
    <xf numFmtId="169" fontId="17" fillId="6" borderId="0" xfId="0" applyNumberFormat="1" applyFont="1" applyFill="1"/>
    <xf numFmtId="170" fontId="6" fillId="6" borderId="0" xfId="0" applyNumberFormat="1" applyFont="1" applyFill="1" applyAlignment="1">
      <alignment horizontal="left"/>
    </xf>
    <xf numFmtId="0" fontId="17" fillId="7" borderId="0" xfId="0" applyFont="1" applyFill="1"/>
    <xf numFmtId="172" fontId="6" fillId="6" borderId="0" xfId="0" applyNumberFormat="1" applyFont="1" applyFill="1" applyBorder="1" applyAlignment="1">
      <alignment horizontal="center" vertical="center" wrapText="1"/>
    </xf>
    <xf numFmtId="172" fontId="6" fillId="0" borderId="1" xfId="0" applyNumberFormat="1" applyFont="1" applyFill="1" applyBorder="1" applyAlignment="1">
      <alignment horizontal="center" vertical="center"/>
    </xf>
    <xf numFmtId="0" fontId="1" fillId="0" borderId="0" xfId="2" applyFont="1" applyFill="1"/>
    <xf numFmtId="0" fontId="1" fillId="0" borderId="0" xfId="2" applyFont="1" applyFill="1" applyAlignment="1">
      <alignment horizontal="center"/>
    </xf>
    <xf numFmtId="0" fontId="15" fillId="0" borderId="0" xfId="2" applyFont="1" applyFill="1" applyBorder="1" applyAlignment="1">
      <alignment horizontal="left" vertical="justify" wrapText="1"/>
    </xf>
    <xf numFmtId="0" fontId="14" fillId="0" borderId="0" xfId="2" applyFont="1" applyFill="1" applyBorder="1" applyAlignment="1">
      <alignment horizontal="center" vertical="justify" wrapText="1"/>
    </xf>
    <xf numFmtId="0" fontId="13" fillId="0" borderId="0" xfId="2" applyFont="1" applyFill="1" applyBorder="1" applyAlignment="1">
      <alignment horizontal="right" vertical="justify" wrapText="1"/>
    </xf>
    <xf numFmtId="0" fontId="1" fillId="0" borderId="1" xfId="2" applyFont="1" applyFill="1" applyBorder="1" applyAlignment="1">
      <alignment horizontal="center" vertical="center" wrapText="1"/>
    </xf>
    <xf numFmtId="0" fontId="11" fillId="0" borderId="1" xfId="2" applyFont="1" applyFill="1" applyBorder="1" applyAlignment="1">
      <alignment horizontal="left" vertical="center" wrapText="1"/>
    </xf>
    <xf numFmtId="172" fontId="11" fillId="0" borderId="1" xfId="2" applyNumberFormat="1" applyFont="1" applyFill="1" applyBorder="1" applyAlignment="1">
      <alignment horizontal="center" vertical="center" wrapText="1"/>
    </xf>
    <xf numFmtId="0" fontId="13" fillId="0" borderId="1" xfId="2" applyFont="1" applyFill="1" applyBorder="1" applyAlignment="1">
      <alignment horizontal="center" vertical="center" wrapText="1"/>
    </xf>
    <xf numFmtId="0" fontId="13" fillId="0" borderId="1" xfId="2" applyFont="1" applyFill="1" applyBorder="1" applyAlignment="1">
      <alignment horizontal="left" vertical="center" wrapText="1"/>
    </xf>
    <xf numFmtId="0" fontId="1" fillId="0" borderId="1" xfId="2" applyFont="1" applyFill="1" applyBorder="1" applyAlignment="1">
      <alignment horizontal="left" vertical="center" wrapText="1"/>
    </xf>
    <xf numFmtId="2" fontId="1" fillId="0" borderId="1" xfId="2" applyNumberFormat="1" applyFont="1" applyFill="1" applyBorder="1" applyAlignment="1">
      <alignment horizontal="left" vertical="center" wrapText="1"/>
    </xf>
    <xf numFmtId="0" fontId="10" fillId="0" borderId="1" xfId="2" applyFont="1" applyFill="1" applyBorder="1" applyAlignment="1">
      <alignment horizontal="left" vertical="center"/>
    </xf>
    <xf numFmtId="0" fontId="11" fillId="0" borderId="2" xfId="0" applyFont="1" applyFill="1" applyBorder="1" applyAlignment="1">
      <alignment horizontal="center" vertical="center" wrapText="1"/>
    </xf>
    <xf numFmtId="0" fontId="13" fillId="0" borderId="2" xfId="0" applyFont="1" applyFill="1" applyBorder="1" applyAlignment="1">
      <alignment horizontal="center" vertical="center" wrapText="1"/>
    </xf>
    <xf numFmtId="0" fontId="22" fillId="0" borderId="2" xfId="0" applyFont="1" applyFill="1" applyBorder="1" applyAlignment="1">
      <alignment horizontal="center" vertical="center" wrapText="1"/>
    </xf>
    <xf numFmtId="172" fontId="13" fillId="6" borderId="1" xfId="0" applyNumberFormat="1" applyFont="1" applyFill="1" applyBorder="1" applyAlignment="1">
      <alignment horizontal="center" vertical="center"/>
    </xf>
    <xf numFmtId="0" fontId="17" fillId="0" borderId="0" xfId="0" applyFont="1" applyAlignment="1">
      <alignment horizontal="center"/>
    </xf>
    <xf numFmtId="167" fontId="17" fillId="6" borderId="0" xfId="0" applyNumberFormat="1" applyFont="1" applyFill="1"/>
    <xf numFmtId="167" fontId="16" fillId="6" borderId="0" xfId="0" applyNumberFormat="1" applyFont="1" applyFill="1"/>
    <xf numFmtId="0" fontId="8" fillId="8" borderId="1" xfId="0" applyFont="1" applyFill="1" applyBorder="1" applyAlignment="1">
      <alignment vertical="center" wrapText="1"/>
    </xf>
    <xf numFmtId="49" fontId="8" fillId="8" borderId="1" xfId="0" applyNumberFormat="1" applyFont="1" applyFill="1" applyBorder="1" applyAlignment="1">
      <alignment horizontal="center" vertical="center" wrapText="1"/>
    </xf>
    <xf numFmtId="172" fontId="8" fillId="8" borderId="1" xfId="0" applyNumberFormat="1" applyFont="1" applyFill="1" applyBorder="1" applyAlignment="1">
      <alignment horizontal="center" vertical="center" wrapText="1"/>
    </xf>
    <xf numFmtId="49" fontId="8" fillId="8" borderId="1" xfId="0" applyNumberFormat="1" applyFont="1" applyFill="1" applyBorder="1" applyAlignment="1">
      <alignment horizontal="center" vertical="center" wrapText="1" shrinkToFit="1"/>
    </xf>
    <xf numFmtId="49" fontId="23" fillId="0" borderId="1" xfId="0" applyNumberFormat="1" applyFont="1" applyFill="1" applyBorder="1" applyAlignment="1">
      <alignment horizontal="center" vertical="center" wrapText="1" shrinkToFit="1"/>
    </xf>
    <xf numFmtId="0" fontId="8" fillId="8" borderId="1" xfId="0" applyFont="1" applyFill="1" applyBorder="1" applyAlignment="1">
      <alignment vertical="top" wrapText="1"/>
    </xf>
    <xf numFmtId="0" fontId="8" fillId="8" borderId="1" xfId="0" applyFont="1" applyFill="1" applyBorder="1" applyAlignment="1">
      <alignment horizontal="center" vertical="center" wrapText="1"/>
    </xf>
    <xf numFmtId="0" fontId="8" fillId="9" borderId="1" xfId="0" applyFont="1" applyFill="1" applyBorder="1" applyAlignment="1">
      <alignment vertical="top" wrapText="1"/>
    </xf>
    <xf numFmtId="0" fontId="8" fillId="9" borderId="1" xfId="0" applyFont="1" applyFill="1" applyBorder="1" applyAlignment="1">
      <alignment horizontal="center" vertical="top" wrapText="1"/>
    </xf>
    <xf numFmtId="49" fontId="8" fillId="9" borderId="1" xfId="0" applyNumberFormat="1" applyFont="1" applyFill="1" applyBorder="1" applyAlignment="1">
      <alignment horizontal="center" vertical="top" wrapText="1"/>
    </xf>
    <xf numFmtId="172" fontId="8" fillId="9" borderId="1" xfId="0" applyNumberFormat="1" applyFont="1" applyFill="1" applyBorder="1" applyAlignment="1">
      <alignment horizontal="center" vertical="center" wrapText="1"/>
    </xf>
    <xf numFmtId="172" fontId="8" fillId="9" borderId="1" xfId="0" applyNumberFormat="1" applyFont="1" applyFill="1" applyBorder="1" applyAlignment="1">
      <alignment horizontal="center"/>
    </xf>
    <xf numFmtId="0" fontId="6" fillId="6" borderId="1" xfId="0" applyFont="1" applyFill="1" applyBorder="1" applyAlignment="1">
      <alignment horizontal="center" vertical="center" wrapText="1"/>
    </xf>
    <xf numFmtId="49" fontId="8" fillId="0" borderId="1" xfId="0" applyNumberFormat="1" applyFont="1" applyFill="1" applyBorder="1" applyAlignment="1">
      <alignment horizontal="center" vertical="center" wrapText="1" shrinkToFit="1"/>
    </xf>
    <xf numFmtId="49" fontId="8" fillId="0" borderId="1" xfId="0" applyNumberFormat="1" applyFont="1" applyFill="1" applyBorder="1" applyAlignment="1">
      <alignment horizontal="center" vertical="center" wrapText="1"/>
    </xf>
    <xf numFmtId="3" fontId="8" fillId="6" borderId="1" xfId="0" applyNumberFormat="1" applyFont="1" applyFill="1" applyBorder="1" applyAlignment="1">
      <alignment horizontal="center" vertical="center" wrapText="1"/>
    </xf>
    <xf numFmtId="0" fontId="21" fillId="10" borderId="1" xfId="0" applyFont="1" applyFill="1" applyBorder="1" applyAlignment="1">
      <alignment vertical="center" wrapText="1"/>
    </xf>
    <xf numFmtId="49" fontId="21" fillId="10" borderId="1" xfId="0" applyNumberFormat="1" applyFont="1" applyFill="1" applyBorder="1" applyAlignment="1">
      <alignment horizontal="center" vertical="center" wrapText="1"/>
    </xf>
    <xf numFmtId="172" fontId="21" fillId="10" borderId="1" xfId="0" applyNumberFormat="1" applyFont="1" applyFill="1" applyBorder="1" applyAlignment="1">
      <alignment horizontal="center" vertical="center" wrapText="1"/>
    </xf>
    <xf numFmtId="49" fontId="23" fillId="0" borderId="1" xfId="0" applyNumberFormat="1" applyFont="1" applyFill="1" applyBorder="1" applyAlignment="1">
      <alignment horizontal="center" vertical="center" wrapText="1"/>
    </xf>
    <xf numFmtId="0" fontId="6" fillId="8" borderId="1" xfId="0" applyFont="1" applyFill="1" applyBorder="1" applyAlignment="1">
      <alignment horizontal="center" vertical="top" wrapText="1"/>
    </xf>
    <xf numFmtId="49" fontId="6" fillId="8" borderId="1" xfId="0" applyNumberFormat="1" applyFont="1" applyFill="1" applyBorder="1" applyAlignment="1">
      <alignment horizontal="center" vertical="top" wrapText="1"/>
    </xf>
    <xf numFmtId="172" fontId="8" fillId="8" borderId="1" xfId="0" applyNumberFormat="1" applyFont="1" applyFill="1" applyBorder="1" applyAlignment="1">
      <alignment horizontal="center" vertical="top"/>
    </xf>
    <xf numFmtId="172" fontId="17" fillId="7" borderId="0" xfId="0" applyNumberFormat="1" applyFont="1" applyFill="1"/>
    <xf numFmtId="0" fontId="17" fillId="9" borderId="0" xfId="0" applyFont="1" applyFill="1"/>
    <xf numFmtId="0" fontId="8" fillId="11" borderId="1" xfId="0" applyFont="1" applyFill="1" applyBorder="1" applyAlignment="1">
      <alignment vertical="top" wrapText="1"/>
    </xf>
    <xf numFmtId="0" fontId="8" fillId="11" borderId="1" xfId="0" applyFont="1" applyFill="1" applyBorder="1" applyAlignment="1">
      <alignment horizontal="center" vertical="top" wrapText="1"/>
    </xf>
    <xf numFmtId="49" fontId="8" fillId="11" borderId="1" xfId="0" applyNumberFormat="1" applyFont="1" applyFill="1" applyBorder="1" applyAlignment="1">
      <alignment horizontal="center" vertical="top" wrapText="1"/>
    </xf>
    <xf numFmtId="172" fontId="8" fillId="11" borderId="1" xfId="0" applyNumberFormat="1" applyFont="1" applyFill="1" applyBorder="1" applyAlignment="1">
      <alignment horizontal="center"/>
    </xf>
    <xf numFmtId="172" fontId="21" fillId="0" borderId="1" xfId="0" applyNumberFormat="1" applyFont="1" applyFill="1" applyBorder="1" applyAlignment="1">
      <alignment horizontal="center" vertical="center" wrapText="1"/>
    </xf>
    <xf numFmtId="49" fontId="21" fillId="0" borderId="1" xfId="0" applyNumberFormat="1" applyFont="1" applyFill="1" applyBorder="1" applyAlignment="1">
      <alignment horizontal="center" vertical="center" wrapText="1"/>
    </xf>
    <xf numFmtId="0" fontId="8" fillId="0" borderId="1" xfId="0" applyFont="1" applyFill="1" applyBorder="1" applyAlignment="1">
      <alignment vertical="center" wrapText="1"/>
    </xf>
    <xf numFmtId="49" fontId="6" fillId="7" borderId="1" xfId="0" applyNumberFormat="1" applyFont="1" applyFill="1" applyBorder="1" applyAlignment="1">
      <alignment horizontal="center" vertical="center" wrapText="1"/>
    </xf>
    <xf numFmtId="172" fontId="13" fillId="7" borderId="1" xfId="3" applyNumberFormat="1" applyFont="1" applyFill="1" applyBorder="1" applyAlignment="1">
      <alignment horizontal="center" vertical="center" wrapText="1"/>
    </xf>
    <xf numFmtId="0" fontId="17" fillId="6" borderId="0" xfId="0" applyFont="1" applyFill="1" applyAlignment="1">
      <alignment horizontal="right"/>
    </xf>
    <xf numFmtId="0" fontId="6" fillId="0" borderId="1" xfId="0" applyFont="1" applyFill="1" applyBorder="1" applyAlignment="1">
      <alignment horizontal="center" vertical="center" wrapText="1"/>
    </xf>
    <xf numFmtId="0" fontId="6" fillId="6" borderId="1" xfId="0" applyNumberFormat="1" applyFont="1" applyFill="1" applyBorder="1" applyAlignment="1">
      <alignment horizontal="center" vertical="center" wrapText="1"/>
    </xf>
    <xf numFmtId="172" fontId="23" fillId="0" borderId="1" xfId="0" applyNumberFormat="1" applyFont="1" applyFill="1" applyBorder="1" applyAlignment="1">
      <alignment horizontal="center" vertical="center" wrapText="1"/>
    </xf>
    <xf numFmtId="172" fontId="8" fillId="6" borderId="0" xfId="0" applyNumberFormat="1" applyFont="1" applyFill="1"/>
    <xf numFmtId="172" fontId="18" fillId="0" borderId="1" xfId="0" applyNumberFormat="1" applyFont="1" applyFill="1" applyBorder="1" applyAlignment="1">
      <alignment horizontal="center" vertical="center"/>
    </xf>
    <xf numFmtId="0" fontId="6" fillId="7" borderId="0" xfId="0" applyFont="1" applyFill="1"/>
    <xf numFmtId="172" fontId="6" fillId="8" borderId="1" xfId="0" applyNumberFormat="1" applyFont="1" applyFill="1" applyBorder="1" applyAlignment="1">
      <alignment horizontal="center" vertical="center" wrapText="1"/>
    </xf>
    <xf numFmtId="49" fontId="6" fillId="8" borderId="1" xfId="0" applyNumberFormat="1" applyFont="1" applyFill="1" applyBorder="1" applyAlignment="1">
      <alignment horizontal="center" vertical="center" wrapText="1"/>
    </xf>
    <xf numFmtId="0" fontId="13" fillId="0" borderId="0" xfId="0" applyFont="1" applyFill="1" applyAlignment="1">
      <alignment horizontal="right"/>
    </xf>
    <xf numFmtId="0" fontId="13" fillId="0" borderId="0" xfId="0" applyFont="1" applyAlignment="1">
      <alignment horizontal="left"/>
    </xf>
    <xf numFmtId="0" fontId="13" fillId="0" borderId="0" xfId="0" applyFont="1" applyAlignment="1">
      <alignment horizontal="center" vertical="center"/>
    </xf>
    <xf numFmtId="0" fontId="13" fillId="6" borderId="0" xfId="0" applyFont="1" applyFill="1" applyAlignment="1">
      <alignment horizontal="right"/>
    </xf>
    <xf numFmtId="0" fontId="13" fillId="0" borderId="0" xfId="0" applyFont="1" applyAlignment="1">
      <alignment horizontal="right"/>
    </xf>
    <xf numFmtId="168" fontId="13" fillId="6" borderId="0" xfId="0" applyNumberFormat="1" applyFont="1" applyFill="1"/>
    <xf numFmtId="4" fontId="13" fillId="0" borderId="0" xfId="0" applyNumberFormat="1" applyFont="1" applyAlignment="1">
      <alignment horizontal="left"/>
    </xf>
    <xf numFmtId="0" fontId="13" fillId="0" borderId="0" xfId="0" applyFont="1" applyAlignment="1">
      <alignment horizontal="left" vertical="justify"/>
    </xf>
    <xf numFmtId="49" fontId="13" fillId="0" borderId="3" xfId="0" applyNumberFormat="1" applyFont="1" applyBorder="1" applyAlignment="1">
      <alignment horizontal="center" vertical="center"/>
    </xf>
    <xf numFmtId="168" fontId="13" fillId="6" borderId="0" xfId="0" applyNumberFormat="1" applyFont="1" applyFill="1" applyAlignment="1">
      <alignment horizontal="right"/>
    </xf>
    <xf numFmtId="168" fontId="13" fillId="0" borderId="0" xfId="0" applyNumberFormat="1" applyFont="1" applyFill="1" applyAlignment="1">
      <alignment horizontal="center" vertical="center"/>
    </xf>
    <xf numFmtId="0" fontId="11" fillId="6" borderId="2" xfId="0" applyFont="1" applyFill="1" applyBorder="1" applyAlignment="1">
      <alignment horizontal="center" vertical="center" wrapText="1"/>
    </xf>
    <xf numFmtId="172" fontId="11" fillId="6" borderId="1" xfId="3" applyNumberFormat="1" applyFont="1" applyFill="1" applyBorder="1" applyAlignment="1">
      <alignment horizontal="center" vertical="center" wrapText="1"/>
    </xf>
    <xf numFmtId="0" fontId="13" fillId="6" borderId="1" xfId="0" applyFont="1" applyFill="1" applyBorder="1" applyAlignment="1">
      <alignment horizontal="center" vertical="center" wrapText="1"/>
    </xf>
    <xf numFmtId="0" fontId="13" fillId="6" borderId="2" xfId="0" applyFont="1" applyFill="1" applyBorder="1" applyAlignment="1">
      <alignment horizontal="center" vertical="center" wrapText="1"/>
    </xf>
    <xf numFmtId="172" fontId="13" fillId="6" borderId="1" xfId="3" applyNumberFormat="1" applyFont="1" applyFill="1" applyBorder="1" applyAlignment="1">
      <alignment horizontal="center" vertical="center" wrapText="1"/>
    </xf>
    <xf numFmtId="4" fontId="13" fillId="0" borderId="4" xfId="0" applyNumberFormat="1" applyFont="1" applyFill="1" applyBorder="1" applyAlignment="1">
      <alignment horizontal="left"/>
    </xf>
    <xf numFmtId="172" fontId="13" fillId="7" borderId="1" xfId="0" applyNumberFormat="1" applyFont="1" applyFill="1" applyBorder="1" applyAlignment="1">
      <alignment horizontal="center" vertical="center"/>
    </xf>
    <xf numFmtId="4" fontId="13" fillId="0" borderId="0" xfId="0" applyNumberFormat="1" applyFont="1" applyFill="1" applyAlignment="1">
      <alignment horizontal="left"/>
    </xf>
    <xf numFmtId="172" fontId="11" fillId="0" borderId="0" xfId="0" applyNumberFormat="1" applyFont="1" applyAlignment="1"/>
    <xf numFmtId="172" fontId="11" fillId="0" borderId="0" xfId="0" applyNumberFormat="1" applyFont="1"/>
    <xf numFmtId="172" fontId="11" fillId="0" borderId="0" xfId="0" applyNumberFormat="1" applyFont="1" applyAlignment="1">
      <alignment horizontal="right" vertical="center"/>
    </xf>
    <xf numFmtId="172" fontId="13" fillId="0" borderId="0" xfId="0" applyNumberFormat="1" applyFont="1" applyAlignment="1">
      <alignment horizontal="right" vertical="center"/>
    </xf>
    <xf numFmtId="0" fontId="13" fillId="7" borderId="1" xfId="0" applyFont="1" applyFill="1" applyBorder="1" applyAlignment="1">
      <alignment horizontal="center" vertical="center" wrapText="1"/>
    </xf>
    <xf numFmtId="0" fontId="13" fillId="7" borderId="2" xfId="0" applyFont="1" applyFill="1" applyBorder="1" applyAlignment="1">
      <alignment horizontal="center" vertical="center" wrapText="1"/>
    </xf>
    <xf numFmtId="0" fontId="22" fillId="6" borderId="2" xfId="0" applyFont="1" applyFill="1" applyBorder="1" applyAlignment="1">
      <alignment horizontal="center" vertical="center" wrapText="1"/>
    </xf>
    <xf numFmtId="172" fontId="22" fillId="6" borderId="1" xfId="3" applyNumberFormat="1" applyFont="1" applyFill="1" applyBorder="1" applyAlignment="1">
      <alignment horizontal="center" vertical="center" wrapText="1"/>
    </xf>
    <xf numFmtId="0" fontId="18" fillId="6" borderId="1" xfId="0" applyFont="1" applyFill="1" applyBorder="1" applyAlignment="1">
      <alignment horizontal="center" vertical="center" wrapText="1"/>
    </xf>
    <xf numFmtId="0" fontId="18" fillId="6" borderId="2" xfId="0" applyFont="1" applyFill="1" applyBorder="1" applyAlignment="1">
      <alignment horizontal="center" vertical="center" wrapText="1"/>
    </xf>
    <xf numFmtId="172" fontId="18" fillId="6" borderId="1" xfId="3" applyNumberFormat="1" applyFont="1" applyFill="1" applyBorder="1" applyAlignment="1">
      <alignment horizontal="center" vertical="center" wrapText="1"/>
    </xf>
    <xf numFmtId="0" fontId="0" fillId="0" borderId="0" xfId="0" applyFill="1"/>
    <xf numFmtId="0" fontId="4" fillId="0" borderId="0" xfId="0" applyFont="1" applyFill="1"/>
    <xf numFmtId="0" fontId="6" fillId="0" borderId="0" xfId="0" applyFont="1" applyFill="1" applyAlignment="1">
      <alignment horizontal="right"/>
    </xf>
    <xf numFmtId="0" fontId="11" fillId="0" borderId="0" xfId="0" applyFont="1" applyFill="1" applyBorder="1" applyAlignment="1">
      <alignment horizontal="center" vertical="center" wrapText="1"/>
    </xf>
    <xf numFmtId="0" fontId="28" fillId="0" borderId="0" xfId="0" applyFont="1" applyFill="1" applyBorder="1" applyAlignment="1">
      <alignment horizontal="right"/>
    </xf>
    <xf numFmtId="0" fontId="13" fillId="0" borderId="1" xfId="0" applyFont="1" applyFill="1" applyBorder="1" applyAlignment="1">
      <alignment horizontal="left" vertical="center" wrapText="1"/>
    </xf>
    <xf numFmtId="0" fontId="11" fillId="0" borderId="1" xfId="0" applyFont="1" applyFill="1" applyBorder="1" applyAlignment="1">
      <alignment horizontal="left" vertical="center" wrapText="1"/>
    </xf>
    <xf numFmtId="172" fontId="0" fillId="0" borderId="0" xfId="0" applyNumberFormat="1" applyFont="1" applyFill="1"/>
    <xf numFmtId="171" fontId="0" fillId="0" borderId="0" xfId="0" applyNumberFormat="1" applyFill="1"/>
    <xf numFmtId="0" fontId="29" fillId="0" borderId="0" xfId="0" applyFont="1" applyFill="1" applyAlignment="1"/>
    <xf numFmtId="0" fontId="28" fillId="0" borderId="0" xfId="0" applyFont="1"/>
    <xf numFmtId="0" fontId="1" fillId="0" borderId="0" xfId="0" applyFont="1" applyFill="1" applyAlignment="1">
      <alignment horizontal="right"/>
    </xf>
    <xf numFmtId="0" fontId="3" fillId="0" borderId="0" xfId="0" applyFont="1" applyFill="1" applyBorder="1" applyAlignment="1">
      <alignment horizontal="center" vertical="center" wrapText="1"/>
    </xf>
    <xf numFmtId="0" fontId="12" fillId="0" borderId="0" xfId="0" applyFont="1" applyFill="1" applyBorder="1" applyAlignment="1">
      <alignment horizontal="center" vertical="center" wrapText="1"/>
    </xf>
    <xf numFmtId="0" fontId="19" fillId="0" borderId="5" xfId="0" applyFont="1" applyBorder="1"/>
    <xf numFmtId="0" fontId="1" fillId="0" borderId="0" xfId="0" applyFont="1" applyBorder="1"/>
    <xf numFmtId="0" fontId="1" fillId="0" borderId="1" xfId="0" applyFont="1" applyBorder="1" applyAlignment="1">
      <alignment horizontal="right"/>
    </xf>
    <xf numFmtId="0" fontId="1" fillId="0" borderId="2" xfId="0" applyFont="1" applyBorder="1"/>
    <xf numFmtId="0" fontId="30" fillId="0" borderId="6" xfId="0" applyFont="1" applyBorder="1" applyAlignment="1">
      <alignment horizontal="left" vertical="center" wrapText="1"/>
    </xf>
    <xf numFmtId="172" fontId="15" fillId="0" borderId="7" xfId="2" applyNumberFormat="1" applyFont="1" applyFill="1" applyBorder="1" applyAlignment="1">
      <alignment horizontal="center"/>
    </xf>
    <xf numFmtId="172" fontId="30" fillId="0" borderId="1" xfId="2" applyNumberFormat="1" applyFont="1" applyFill="1" applyBorder="1" applyAlignment="1">
      <alignment horizontal="center" wrapText="1"/>
    </xf>
    <xf numFmtId="172" fontId="30" fillId="0" borderId="8" xfId="0" applyNumberFormat="1" applyFont="1" applyFill="1" applyBorder="1" applyAlignment="1">
      <alignment horizontal="center" wrapText="1"/>
    </xf>
    <xf numFmtId="172" fontId="30" fillId="0" borderId="9" xfId="0" applyNumberFormat="1" applyFont="1" applyBorder="1" applyAlignment="1">
      <alignment horizontal="center" vertical="center" wrapText="1"/>
    </xf>
    <xf numFmtId="172" fontId="28" fillId="0" borderId="1" xfId="0" applyNumberFormat="1" applyFont="1" applyBorder="1"/>
    <xf numFmtId="172" fontId="28" fillId="0" borderId="2" xfId="0" applyNumberFormat="1" applyFont="1" applyBorder="1" applyAlignment="1">
      <alignment vertical="center"/>
    </xf>
    <xf numFmtId="172" fontId="28" fillId="0" borderId="1" xfId="0" applyNumberFormat="1" applyFont="1" applyBorder="1" applyAlignment="1">
      <alignment horizontal="right" vertical="center"/>
    </xf>
    <xf numFmtId="172" fontId="30" fillId="6" borderId="9" xfId="0" applyNumberFormat="1" applyFont="1" applyFill="1" applyBorder="1" applyAlignment="1">
      <alignment horizontal="center" vertical="center" wrapText="1"/>
    </xf>
    <xf numFmtId="0" fontId="31" fillId="0" borderId="10" xfId="0" applyFont="1" applyBorder="1" applyAlignment="1">
      <alignment horizontal="left" vertical="center" wrapText="1"/>
    </xf>
    <xf numFmtId="172" fontId="31" fillId="0" borderId="11" xfId="0" applyNumberFormat="1" applyFont="1" applyBorder="1" applyAlignment="1">
      <alignment horizontal="center" vertical="center" wrapText="1"/>
    </xf>
    <xf numFmtId="172" fontId="31" fillId="0" borderId="12" xfId="0" applyNumberFormat="1" applyFont="1" applyFill="1" applyBorder="1" applyAlignment="1">
      <alignment horizontal="center" vertical="center" wrapText="1"/>
    </xf>
    <xf numFmtId="172" fontId="31" fillId="0" borderId="13" xfId="0" applyNumberFormat="1" applyFont="1" applyFill="1" applyBorder="1" applyAlignment="1">
      <alignment horizontal="center" vertical="center" wrapText="1"/>
    </xf>
    <xf numFmtId="172" fontId="32" fillId="0" borderId="14" xfId="0" applyNumberFormat="1" applyFont="1" applyBorder="1" applyAlignment="1">
      <alignment horizontal="left"/>
    </xf>
    <xf numFmtId="172" fontId="32" fillId="0" borderId="12" xfId="0" applyNumberFormat="1" applyFont="1" applyBorder="1" applyAlignment="1">
      <alignment horizontal="right" vertical="center"/>
    </xf>
    <xf numFmtId="172" fontId="32" fillId="0" borderId="15" xfId="0" applyNumberFormat="1" applyFont="1" applyBorder="1" applyAlignment="1">
      <alignment horizontal="right" vertical="center"/>
    </xf>
    <xf numFmtId="0" fontId="32" fillId="0" borderId="0" xfId="0" applyFont="1" applyAlignment="1">
      <alignment horizontal="left"/>
    </xf>
    <xf numFmtId="0" fontId="1" fillId="0" borderId="0" xfId="0" applyFont="1" applyAlignment="1">
      <alignment vertical="justify"/>
    </xf>
    <xf numFmtId="172" fontId="28" fillId="0" borderId="0" xfId="0" applyNumberFormat="1" applyFont="1"/>
    <xf numFmtId="171" fontId="1" fillId="0" borderId="0" xfId="0" applyNumberFormat="1" applyFont="1" applyAlignment="1">
      <alignment vertical="justify"/>
    </xf>
    <xf numFmtId="0" fontId="1" fillId="0" borderId="0" xfId="0" applyFont="1"/>
    <xf numFmtId="0" fontId="6" fillId="0" borderId="0" xfId="0" applyFont="1" applyFill="1"/>
    <xf numFmtId="0" fontId="12" fillId="0" borderId="0" xfId="0" applyFont="1" applyFill="1" applyAlignment="1">
      <alignment horizontal="right"/>
    </xf>
    <xf numFmtId="0" fontId="8" fillId="0" borderId="0" xfId="0" applyFont="1" applyFill="1"/>
    <xf numFmtId="0" fontId="6" fillId="0" borderId="1" xfId="0" applyFont="1" applyFill="1" applyBorder="1"/>
    <xf numFmtId="173" fontId="6" fillId="0" borderId="1" xfId="0" applyNumberFormat="1" applyFont="1" applyFill="1" applyBorder="1" applyAlignment="1">
      <alignment horizontal="center" vertical="center" wrapText="1"/>
    </xf>
    <xf numFmtId="49" fontId="8" fillId="0" borderId="1" xfId="0" applyNumberFormat="1" applyFont="1" applyFill="1" applyBorder="1" applyAlignment="1">
      <alignment horizontal="center" vertical="center"/>
    </xf>
    <xf numFmtId="49" fontId="6" fillId="0" borderId="1" xfId="0" applyNumberFormat="1" applyFont="1" applyFill="1" applyBorder="1" applyAlignment="1">
      <alignment horizontal="center" vertical="center"/>
    </xf>
    <xf numFmtId="0" fontId="8" fillId="0" borderId="1" xfId="0" applyFont="1" applyFill="1" applyBorder="1"/>
    <xf numFmtId="0" fontId="33" fillId="0" borderId="0" xfId="0" applyFont="1" applyFill="1"/>
    <xf numFmtId="172" fontId="0" fillId="0" borderId="0" xfId="0" applyNumberFormat="1" applyFill="1"/>
    <xf numFmtId="0" fontId="29" fillId="0" borderId="0" xfId="0" applyFont="1" applyFill="1" applyBorder="1" applyAlignment="1"/>
    <xf numFmtId="0" fontId="13" fillId="2" borderId="0" xfId="0" applyFont="1" applyFill="1" applyBorder="1"/>
    <xf numFmtId="0" fontId="0" fillId="0" borderId="0" xfId="0" applyFont="1"/>
    <xf numFmtId="0" fontId="13" fillId="2" borderId="0" xfId="0" applyFont="1" applyFill="1" applyBorder="1" applyAlignment="1">
      <alignment vertical="top"/>
    </xf>
    <xf numFmtId="0" fontId="34" fillId="2" borderId="0" xfId="0" applyFont="1" applyFill="1" applyBorder="1"/>
    <xf numFmtId="0" fontId="0" fillId="0" borderId="0" xfId="0" applyFont="1" applyFill="1"/>
    <xf numFmtId="0" fontId="4" fillId="0" borderId="0" xfId="0" applyFont="1" applyFill="1" applyAlignment="1">
      <alignment vertical="center" wrapText="1"/>
    </xf>
    <xf numFmtId="0" fontId="0" fillId="0" borderId="0" xfId="0" applyFont="1" applyFill="1" applyAlignment="1">
      <alignment horizontal="center" vertical="center" wrapText="1"/>
    </xf>
    <xf numFmtId="0" fontId="35" fillId="2" borderId="1" xfId="0" applyFont="1" applyFill="1" applyBorder="1" applyAlignment="1">
      <alignment horizontal="center" vertical="center" wrapText="1"/>
    </xf>
    <xf numFmtId="0" fontId="36" fillId="0" borderId="2" xfId="0" applyFont="1" applyFill="1" applyBorder="1" applyAlignment="1">
      <alignment horizontal="center" vertical="center" wrapText="1"/>
    </xf>
    <xf numFmtId="0" fontId="36" fillId="0" borderId="1" xfId="0"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0" xfId="0" applyFont="1" applyAlignment="1">
      <alignment horizontal="center"/>
    </xf>
    <xf numFmtId="4" fontId="13" fillId="0" borderId="2" xfId="0" applyNumberFormat="1" applyFont="1" applyFill="1" applyBorder="1" applyAlignment="1">
      <alignment horizontal="center" vertical="center" wrapText="1"/>
    </xf>
    <xf numFmtId="4" fontId="13" fillId="0" borderId="1" xfId="0" applyNumberFormat="1" applyFont="1" applyFill="1" applyBorder="1" applyAlignment="1">
      <alignment horizontal="center" vertical="center" wrapText="1"/>
    </xf>
    <xf numFmtId="0" fontId="18" fillId="9" borderId="1" xfId="0" applyFont="1" applyFill="1" applyBorder="1" applyAlignment="1">
      <alignment vertical="center" wrapText="1"/>
    </xf>
    <xf numFmtId="49" fontId="18" fillId="9" borderId="1" xfId="0" applyNumberFormat="1" applyFont="1" applyFill="1" applyBorder="1" applyAlignment="1">
      <alignment horizontal="center" vertical="center" wrapText="1" shrinkToFit="1"/>
    </xf>
    <xf numFmtId="4" fontId="18" fillId="4" borderId="2" xfId="0" applyNumberFormat="1" applyFont="1" applyFill="1" applyBorder="1" applyAlignment="1">
      <alignment horizontal="center" vertical="center" wrapText="1"/>
    </xf>
    <xf numFmtId="4" fontId="18" fillId="4" borderId="1" xfId="0" applyNumberFormat="1" applyFont="1" applyFill="1" applyBorder="1" applyAlignment="1">
      <alignment horizontal="center" vertical="center" wrapText="1"/>
    </xf>
    <xf numFmtId="0" fontId="38" fillId="0" borderId="0" xfId="0" applyFont="1" applyFill="1"/>
    <xf numFmtId="0" fontId="13" fillId="5" borderId="1" xfId="0" applyFont="1" applyFill="1" applyBorder="1" applyAlignment="1">
      <alignment vertical="center" wrapText="1"/>
    </xf>
    <xf numFmtId="49" fontId="13" fillId="5" borderId="1" xfId="0" applyNumberFormat="1" applyFont="1" applyFill="1" applyBorder="1" applyAlignment="1">
      <alignment horizontal="center" vertical="center" wrapText="1" shrinkToFit="1"/>
    </xf>
    <xf numFmtId="171" fontId="13" fillId="5" borderId="2" xfId="0" applyNumberFormat="1" applyFont="1" applyFill="1" applyBorder="1" applyAlignment="1">
      <alignment horizontal="center" vertical="center" wrapText="1"/>
    </xf>
    <xf numFmtId="171" fontId="13" fillId="12" borderId="1" xfId="0" applyNumberFormat="1" applyFont="1" applyFill="1" applyBorder="1" applyAlignment="1">
      <alignment horizontal="center" vertical="center" wrapText="1"/>
    </xf>
    <xf numFmtId="0" fontId="0" fillId="7" borderId="0" xfId="0" applyFont="1" applyFill="1"/>
    <xf numFmtId="0" fontId="23" fillId="8" borderId="1" xfId="0" applyFont="1" applyFill="1" applyBorder="1" applyAlignment="1">
      <alignment vertical="center" wrapText="1"/>
    </xf>
    <xf numFmtId="171" fontId="6" fillId="8" borderId="2" xfId="0" applyNumberFormat="1" applyFont="1" applyFill="1" applyBorder="1" applyAlignment="1">
      <alignment horizontal="center" vertical="center" wrapText="1"/>
    </xf>
    <xf numFmtId="171" fontId="17" fillId="8" borderId="1" xfId="0" applyNumberFormat="1" applyFont="1" applyFill="1" applyBorder="1" applyAlignment="1">
      <alignment horizontal="center" vertical="center" wrapText="1"/>
    </xf>
    <xf numFmtId="0" fontId="17" fillId="0" borderId="0" xfId="0" applyFont="1"/>
    <xf numFmtId="171" fontId="6" fillId="0" borderId="2" xfId="0" applyNumberFormat="1" applyFont="1" applyFill="1" applyBorder="1" applyAlignment="1">
      <alignment horizontal="center" vertical="center" wrapText="1"/>
    </xf>
    <xf numFmtId="171" fontId="6" fillId="0" borderId="1" xfId="0" applyNumberFormat="1" applyFont="1" applyFill="1" applyBorder="1" applyAlignment="1">
      <alignment horizontal="center" vertical="center" wrapText="1"/>
    </xf>
    <xf numFmtId="0" fontId="24" fillId="0" borderId="0" xfId="0" applyFont="1" applyFill="1"/>
    <xf numFmtId="172" fontId="8" fillId="0" borderId="2" xfId="0" applyNumberFormat="1" applyFont="1" applyFill="1" applyBorder="1" applyAlignment="1">
      <alignment horizontal="center" vertical="center" wrapText="1"/>
    </xf>
    <xf numFmtId="0" fontId="16" fillId="0" borderId="0" xfId="0" applyFont="1" applyFill="1" applyAlignment="1">
      <alignment vertical="center"/>
    </xf>
    <xf numFmtId="0" fontId="16" fillId="3" borderId="0" xfId="0" applyFont="1" applyFill="1" applyAlignment="1">
      <alignment vertical="center"/>
    </xf>
    <xf numFmtId="171" fontId="8" fillId="8" borderId="2" xfId="0" applyNumberFormat="1" applyFont="1" applyFill="1" applyBorder="1" applyAlignment="1">
      <alignment horizontal="center" vertical="center" wrapText="1"/>
    </xf>
    <xf numFmtId="171" fontId="6" fillId="8" borderId="1" xfId="0" applyNumberFormat="1" applyFont="1" applyFill="1" applyBorder="1" applyAlignment="1">
      <alignment horizontal="center" vertical="center" wrapText="1"/>
    </xf>
    <xf numFmtId="0" fontId="16" fillId="3" borderId="0" xfId="0" applyFont="1" applyFill="1"/>
    <xf numFmtId="171" fontId="8" fillId="0" borderId="2" xfId="0" applyNumberFormat="1" applyFont="1" applyFill="1" applyBorder="1" applyAlignment="1">
      <alignment horizontal="center" vertical="center" wrapText="1"/>
    </xf>
    <xf numFmtId="171" fontId="16" fillId="0" borderId="0" xfId="0" applyNumberFormat="1" applyFont="1" applyFill="1"/>
    <xf numFmtId="172" fontId="6" fillId="0" borderId="2" xfId="0" applyNumberFormat="1" applyFont="1" applyFill="1" applyBorder="1" applyAlignment="1">
      <alignment horizontal="center" vertical="center" wrapText="1"/>
    </xf>
    <xf numFmtId="172" fontId="11" fillId="0" borderId="2" xfId="0" applyNumberFormat="1" applyFont="1" applyFill="1" applyBorder="1" applyAlignment="1">
      <alignment horizontal="center" vertical="center" wrapText="1"/>
    </xf>
    <xf numFmtId="172" fontId="13" fillId="0" borderId="2" xfId="0" applyNumberFormat="1" applyFont="1" applyFill="1" applyBorder="1" applyAlignment="1">
      <alignment horizontal="center" vertical="center" wrapText="1"/>
    </xf>
    <xf numFmtId="2" fontId="13" fillId="0" borderId="0" xfId="0" applyNumberFormat="1" applyFont="1"/>
    <xf numFmtId="166" fontId="0" fillId="0" borderId="0" xfId="0" applyNumberFormat="1" applyFont="1" applyFill="1"/>
    <xf numFmtId="0" fontId="4" fillId="0" borderId="0" xfId="0" applyFont="1" applyFill="1" applyAlignment="1">
      <alignment vertical="justify"/>
    </xf>
    <xf numFmtId="49" fontId="0" fillId="0" borderId="0" xfId="0" applyNumberFormat="1" applyFont="1" applyFill="1"/>
    <xf numFmtId="2" fontId="0" fillId="0" borderId="0" xfId="0" applyNumberFormat="1" applyFont="1" applyFill="1"/>
    <xf numFmtId="168" fontId="0" fillId="0" borderId="0" xfId="0" applyNumberFormat="1" applyFont="1" applyFill="1"/>
    <xf numFmtId="168" fontId="13" fillId="0" borderId="1" xfId="0" applyNumberFormat="1" applyFont="1" applyFill="1" applyBorder="1" applyAlignment="1">
      <alignment horizontal="center" vertical="center" wrapText="1"/>
    </xf>
    <xf numFmtId="0" fontId="4" fillId="0" borderId="0" xfId="0" applyFont="1"/>
    <xf numFmtId="0" fontId="1" fillId="0" borderId="0" xfId="0" applyFont="1" applyFill="1" applyAlignment="1"/>
    <xf numFmtId="0" fontId="11" fillId="0" borderId="0" xfId="0" applyFont="1" applyBorder="1" applyAlignment="1">
      <alignment horizontal="center" vertical="center" wrapText="1"/>
    </xf>
    <xf numFmtId="0" fontId="28" fillId="0" borderId="0" xfId="0" applyFont="1" applyBorder="1" applyAlignment="1">
      <alignment horizontal="right"/>
    </xf>
    <xf numFmtId="0" fontId="13" fillId="0" borderId="1" xfId="0" applyFont="1" applyBorder="1" applyAlignment="1">
      <alignment horizontal="left" vertical="center" wrapText="1"/>
    </xf>
    <xf numFmtId="168" fontId="13" fillId="0" borderId="1" xfId="0" applyNumberFormat="1" applyFont="1" applyBorder="1" applyAlignment="1">
      <alignment horizontal="center" vertical="center" wrapText="1"/>
    </xf>
    <xf numFmtId="171" fontId="13" fillId="0" borderId="1" xfId="0" applyNumberFormat="1" applyFont="1" applyFill="1" applyBorder="1" applyAlignment="1">
      <alignment horizontal="center" vertical="center" wrapText="1"/>
    </xf>
    <xf numFmtId="0" fontId="11" fillId="0" borderId="1" xfId="0" applyFont="1" applyBorder="1" applyAlignment="1">
      <alignment horizontal="left" vertical="center" wrapText="1"/>
    </xf>
    <xf numFmtId="168" fontId="11" fillId="0" borderId="1" xfId="0" applyNumberFormat="1" applyFont="1" applyBorder="1" applyAlignment="1">
      <alignment horizontal="center" vertical="center" wrapText="1"/>
    </xf>
    <xf numFmtId="4" fontId="13" fillId="0" borderId="0" xfId="0" applyNumberFormat="1" applyFont="1"/>
    <xf numFmtId="0" fontId="13" fillId="0" borderId="0" xfId="0" applyFont="1"/>
    <xf numFmtId="0" fontId="34" fillId="0" borderId="0" xfId="2" applyFont="1" applyFill="1" applyAlignment="1">
      <alignment vertical="center"/>
    </xf>
    <xf numFmtId="4" fontId="13" fillId="0" borderId="0" xfId="0" applyNumberFormat="1" applyFont="1" applyFill="1"/>
    <xf numFmtId="0" fontId="13" fillId="0" borderId="0" xfId="0" applyFont="1" applyFill="1"/>
    <xf numFmtId="172" fontId="13" fillId="0" borderId="0" xfId="0" applyNumberFormat="1" applyFont="1"/>
    <xf numFmtId="0" fontId="22" fillId="6" borderId="1" xfId="0" applyFont="1" applyFill="1" applyBorder="1" applyAlignment="1">
      <alignment horizontal="center" vertical="center" wrapText="1"/>
    </xf>
    <xf numFmtId="172" fontId="13" fillId="0" borderId="0" xfId="0" applyNumberFormat="1" applyFont="1" applyFill="1" applyAlignment="1">
      <alignment horizontal="right" vertical="center"/>
    </xf>
    <xf numFmtId="4" fontId="13" fillId="0" borderId="0" xfId="0" applyNumberFormat="1" applyFont="1" applyFill="1" applyAlignment="1">
      <alignment horizontal="center" vertical="center"/>
    </xf>
    <xf numFmtId="2" fontId="13" fillId="6" borderId="0" xfId="0" applyNumberFormat="1" applyFont="1" applyFill="1"/>
    <xf numFmtId="172" fontId="13" fillId="0" borderId="0" xfId="0" applyNumberFormat="1" applyFont="1" applyFill="1" applyAlignment="1">
      <alignment horizontal="left"/>
    </xf>
    <xf numFmtId="0" fontId="13" fillId="0" borderId="0" xfId="0" applyFont="1" applyFill="1" applyAlignment="1">
      <alignment horizontal="left"/>
    </xf>
    <xf numFmtId="168" fontId="13" fillId="0" borderId="0" xfId="0" applyNumberFormat="1" applyFont="1" applyFill="1"/>
    <xf numFmtId="0" fontId="11" fillId="0" borderId="0" xfId="0" applyFont="1"/>
    <xf numFmtId="0" fontId="9" fillId="0" borderId="0" xfId="2" applyFont="1" applyFill="1"/>
    <xf numFmtId="172" fontId="13" fillId="0" borderId="1" xfId="2" applyNumberFormat="1" applyFont="1" applyFill="1" applyBorder="1" applyAlignment="1">
      <alignment horizontal="center" vertical="center" wrapText="1"/>
    </xf>
    <xf numFmtId="172" fontId="9" fillId="0" borderId="0" xfId="2" applyNumberFormat="1" applyFont="1" applyFill="1"/>
    <xf numFmtId="168" fontId="9" fillId="0" borderId="0" xfId="2" applyNumberFormat="1" applyFont="1" applyFill="1"/>
    <xf numFmtId="0" fontId="4" fillId="6" borderId="0" xfId="0" applyFont="1" applyFill="1"/>
    <xf numFmtId="0" fontId="4" fillId="6" borderId="0" xfId="0" applyFont="1" applyFill="1" applyAlignment="1">
      <alignment vertical="center" wrapText="1"/>
    </xf>
    <xf numFmtId="0" fontId="4" fillId="6" borderId="0" xfId="0" applyFont="1" applyFill="1" applyAlignment="1">
      <alignment horizontal="center" vertical="center" wrapText="1"/>
    </xf>
    <xf numFmtId="0" fontId="13" fillId="6" borderId="0" xfId="0" applyFont="1" applyFill="1" applyAlignment="1">
      <alignment horizontal="right" vertical="center" wrapText="1"/>
    </xf>
    <xf numFmtId="0" fontId="4" fillId="6" borderId="0" xfId="0" applyFont="1" applyFill="1" applyAlignment="1">
      <alignment horizontal="center"/>
    </xf>
    <xf numFmtId="0" fontId="11" fillId="13" borderId="1" xfId="0" applyFont="1" applyFill="1" applyBorder="1" applyAlignment="1">
      <alignment vertical="center" wrapText="1"/>
    </xf>
    <xf numFmtId="49" fontId="11" fillId="13" borderId="1" xfId="0" applyNumberFormat="1" applyFont="1" applyFill="1" applyBorder="1" applyAlignment="1">
      <alignment horizontal="center" vertical="center" wrapText="1" shrinkToFit="1"/>
    </xf>
    <xf numFmtId="172" fontId="11" fillId="13" borderId="1" xfId="0" applyNumberFormat="1" applyFont="1" applyFill="1" applyBorder="1" applyAlignment="1">
      <alignment horizontal="center" vertical="center" wrapText="1"/>
    </xf>
    <xf numFmtId="0" fontId="4" fillId="13" borderId="0" xfId="0" applyFont="1" applyFill="1"/>
    <xf numFmtId="0" fontId="11" fillId="14" borderId="1" xfId="0" applyFont="1" applyFill="1" applyBorder="1" applyAlignment="1">
      <alignment vertical="center" wrapText="1"/>
    </xf>
    <xf numFmtId="49" fontId="11" fillId="14" borderId="1" xfId="0" applyNumberFormat="1" applyFont="1" applyFill="1" applyBorder="1" applyAlignment="1">
      <alignment horizontal="center" vertical="center" wrapText="1" shrinkToFit="1"/>
    </xf>
    <xf numFmtId="172" fontId="11" fillId="14" borderId="1" xfId="0" applyNumberFormat="1" applyFont="1" applyFill="1" applyBorder="1" applyAlignment="1">
      <alignment horizontal="center" vertical="center" wrapText="1"/>
    </xf>
    <xf numFmtId="172" fontId="4" fillId="14" borderId="0" xfId="0" applyNumberFormat="1" applyFont="1" applyFill="1"/>
    <xf numFmtId="0" fontId="4" fillId="14" borderId="0" xfId="0" applyFont="1" applyFill="1"/>
    <xf numFmtId="0" fontId="13" fillId="6" borderId="1" xfId="0" applyFont="1" applyFill="1" applyBorder="1" applyAlignment="1">
      <alignment vertical="center" wrapText="1"/>
    </xf>
    <xf numFmtId="49" fontId="13" fillId="6" borderId="1" xfId="0" applyNumberFormat="1" applyFont="1" applyFill="1" applyBorder="1" applyAlignment="1">
      <alignment horizontal="center" vertical="center" wrapText="1" shrinkToFit="1"/>
    </xf>
    <xf numFmtId="172" fontId="13" fillId="6" borderId="1" xfId="0" applyNumberFormat="1" applyFont="1" applyFill="1" applyBorder="1" applyAlignment="1">
      <alignment horizontal="center" vertical="center" wrapText="1"/>
    </xf>
    <xf numFmtId="0" fontId="18" fillId="6" borderId="1" xfId="0" applyFont="1" applyFill="1" applyBorder="1" applyAlignment="1">
      <alignment vertical="center" wrapText="1"/>
    </xf>
    <xf numFmtId="172" fontId="18" fillId="6" borderId="1" xfId="0" applyNumberFormat="1" applyFont="1" applyFill="1" applyBorder="1" applyAlignment="1">
      <alignment horizontal="center" vertical="center" wrapText="1"/>
    </xf>
    <xf numFmtId="0" fontId="39" fillId="6" borderId="0" xfId="0" applyFont="1" applyFill="1"/>
    <xf numFmtId="172" fontId="18" fillId="0" borderId="1" xfId="0" applyNumberFormat="1" applyFont="1" applyFill="1" applyBorder="1" applyAlignment="1">
      <alignment horizontal="center" vertical="center" wrapText="1"/>
    </xf>
    <xf numFmtId="172" fontId="4" fillId="6" borderId="0" xfId="0" applyNumberFormat="1" applyFont="1" applyFill="1"/>
    <xf numFmtId="49" fontId="13" fillId="0" borderId="1" xfId="0" applyNumberFormat="1" applyFont="1" applyFill="1" applyBorder="1" applyAlignment="1">
      <alignment horizontal="center" vertical="center" wrapText="1" shrinkToFit="1"/>
    </xf>
    <xf numFmtId="0" fontId="13" fillId="6" borderId="1" xfId="0" applyFont="1" applyFill="1" applyBorder="1" applyAlignment="1">
      <alignment horizontal="left" vertical="top" wrapText="1"/>
    </xf>
    <xf numFmtId="0" fontId="22" fillId="6" borderId="1" xfId="0" applyFont="1" applyFill="1" applyBorder="1" applyAlignment="1">
      <alignment vertical="top" wrapText="1"/>
    </xf>
    <xf numFmtId="49" fontId="22" fillId="6" borderId="1" xfId="0" applyNumberFormat="1" applyFont="1" applyFill="1" applyBorder="1" applyAlignment="1">
      <alignment horizontal="center" vertical="center" wrapText="1" shrinkToFit="1"/>
    </xf>
    <xf numFmtId="172" fontId="22" fillId="6" borderId="1" xfId="0" applyNumberFormat="1" applyFont="1" applyFill="1" applyBorder="1" applyAlignment="1">
      <alignment horizontal="center" vertical="center" wrapText="1"/>
    </xf>
    <xf numFmtId="0" fontId="13" fillId="6" borderId="1" xfId="0" applyFont="1" applyFill="1" applyBorder="1"/>
    <xf numFmtId="0" fontId="11" fillId="14" borderId="1" xfId="0" applyFont="1" applyFill="1" applyBorder="1" applyAlignment="1">
      <alignment vertical="top" wrapText="1"/>
    </xf>
    <xf numFmtId="49" fontId="13" fillId="6" borderId="1" xfId="0" applyNumberFormat="1" applyFont="1" applyFill="1" applyBorder="1" applyAlignment="1">
      <alignment vertical="top" wrapText="1"/>
    </xf>
    <xf numFmtId="49" fontId="13" fillId="6" borderId="1" xfId="0" applyNumberFormat="1" applyFont="1" applyFill="1" applyBorder="1" applyAlignment="1">
      <alignment horizontal="center" vertical="center"/>
    </xf>
    <xf numFmtId="0" fontId="13" fillId="6" borderId="1" xfId="0" applyFont="1" applyFill="1" applyBorder="1" applyAlignment="1">
      <alignment vertical="top" wrapText="1"/>
    </xf>
    <xf numFmtId="49" fontId="13" fillId="6" borderId="1" xfId="0" applyNumberFormat="1" applyFont="1" applyFill="1" applyBorder="1" applyAlignment="1">
      <alignment horizontal="center" vertical="center" wrapText="1"/>
    </xf>
    <xf numFmtId="172" fontId="40" fillId="6" borderId="0" xfId="0" applyNumberFormat="1" applyFont="1" applyFill="1"/>
    <xf numFmtId="0" fontId="40" fillId="6" borderId="0" xfId="0" applyFont="1" applyFill="1"/>
    <xf numFmtId="172" fontId="10" fillId="6" borderId="0" xfId="0" applyNumberFormat="1" applyFont="1" applyFill="1"/>
    <xf numFmtId="0" fontId="10" fillId="6" borderId="0" xfId="0" applyFont="1" applyFill="1"/>
    <xf numFmtId="172" fontId="13" fillId="7" borderId="1" xfId="0" applyNumberFormat="1" applyFont="1" applyFill="1" applyBorder="1" applyAlignment="1">
      <alignment horizontal="center" vertical="center" wrapText="1"/>
    </xf>
    <xf numFmtId="0" fontId="18" fillId="6" borderId="1" xfId="0" applyFont="1" applyFill="1" applyBorder="1" applyAlignment="1">
      <alignment vertical="top" wrapText="1"/>
    </xf>
    <xf numFmtId="0" fontId="11" fillId="6" borderId="1" xfId="0" applyFont="1" applyFill="1" applyBorder="1" applyAlignment="1">
      <alignment vertical="top" wrapText="1"/>
    </xf>
    <xf numFmtId="49" fontId="11" fillId="6" borderId="1" xfId="0" applyNumberFormat="1" applyFont="1" applyFill="1" applyBorder="1" applyAlignment="1">
      <alignment horizontal="center" vertical="center" wrapText="1" shrinkToFit="1"/>
    </xf>
    <xf numFmtId="172" fontId="11" fillId="6" borderId="1" xfId="0" applyNumberFormat="1" applyFont="1" applyFill="1" applyBorder="1" applyAlignment="1">
      <alignment horizontal="center" vertical="center" wrapText="1"/>
    </xf>
    <xf numFmtId="0" fontId="18" fillId="6" borderId="1" xfId="0" applyFont="1" applyFill="1" applyBorder="1" applyAlignment="1">
      <alignment horizontal="left" vertical="center" wrapText="1"/>
    </xf>
    <xf numFmtId="49" fontId="13" fillId="6" borderId="1" xfId="0" applyNumberFormat="1" applyFont="1" applyFill="1" applyBorder="1" applyAlignment="1">
      <alignment wrapText="1"/>
    </xf>
    <xf numFmtId="0" fontId="18" fillId="0" borderId="1" xfId="0" applyFont="1" applyFill="1" applyBorder="1" applyAlignment="1">
      <alignment horizontal="left" vertical="top" wrapText="1"/>
    </xf>
    <xf numFmtId="49" fontId="18" fillId="0" borderId="1" xfId="0" applyNumberFormat="1" applyFont="1" applyFill="1" applyBorder="1" applyAlignment="1">
      <alignment horizontal="center" vertical="center" wrapText="1" shrinkToFit="1"/>
    </xf>
    <xf numFmtId="0" fontId="13" fillId="0" borderId="1" xfId="0" applyFont="1" applyFill="1" applyBorder="1" applyAlignment="1">
      <alignment vertical="center" wrapText="1"/>
    </xf>
    <xf numFmtId="0" fontId="13" fillId="0" borderId="1" xfId="0" applyFont="1" applyFill="1" applyBorder="1" applyAlignment="1">
      <alignment vertical="top" wrapText="1"/>
    </xf>
    <xf numFmtId="172" fontId="13" fillId="7" borderId="1" xfId="0" applyNumberFormat="1" applyFont="1" applyFill="1" applyBorder="1" applyAlignment="1">
      <alignment horizontal="center" vertical="top"/>
    </xf>
    <xf numFmtId="172" fontId="22" fillId="0" borderId="1" xfId="0" applyNumberFormat="1" applyFont="1" applyFill="1" applyBorder="1" applyAlignment="1">
      <alignment horizontal="center" vertical="center" wrapText="1"/>
    </xf>
    <xf numFmtId="0" fontId="18" fillId="0" borderId="1" xfId="0" applyFont="1" applyFill="1" applyBorder="1" applyAlignment="1">
      <alignment vertical="top" wrapText="1"/>
    </xf>
    <xf numFmtId="0" fontId="41" fillId="6" borderId="1" xfId="0" applyFont="1" applyFill="1" applyBorder="1" applyAlignment="1">
      <alignment vertical="center" wrapText="1"/>
    </xf>
    <xf numFmtId="0" fontId="42" fillId="6" borderId="0" xfId="0" applyFont="1" applyFill="1"/>
    <xf numFmtId="0" fontId="41" fillId="6" borderId="1" xfId="0" applyFont="1" applyFill="1" applyBorder="1" applyAlignment="1">
      <alignment vertical="top" wrapText="1"/>
    </xf>
    <xf numFmtId="0" fontId="18" fillId="0" borderId="1" xfId="0" applyFont="1" applyFill="1" applyBorder="1" applyAlignment="1">
      <alignment vertical="center" wrapText="1"/>
    </xf>
    <xf numFmtId="0" fontId="10" fillId="13" borderId="0" xfId="0" applyFont="1" applyFill="1"/>
    <xf numFmtId="0" fontId="8" fillId="0" borderId="1" xfId="0" applyFont="1" applyFill="1" applyBorder="1" applyAlignment="1">
      <alignment vertical="top" wrapText="1"/>
    </xf>
    <xf numFmtId="172" fontId="8" fillId="0" borderId="1" xfId="0" applyNumberFormat="1" applyFont="1" applyFill="1" applyBorder="1" applyAlignment="1">
      <alignment horizontal="center" vertical="center" wrapText="1" shrinkToFit="1"/>
    </xf>
    <xf numFmtId="172" fontId="6" fillId="6" borderId="1" xfId="0" applyNumberFormat="1" applyFont="1" applyFill="1" applyBorder="1" applyAlignment="1">
      <alignment horizontal="center" vertical="center" wrapText="1" shrinkToFit="1"/>
    </xf>
    <xf numFmtId="172" fontId="6" fillId="0" borderId="1" xfId="0" applyNumberFormat="1" applyFont="1" applyFill="1" applyBorder="1" applyAlignment="1">
      <alignment horizontal="center" vertical="center" wrapText="1" shrinkToFit="1"/>
    </xf>
    <xf numFmtId="0" fontId="39" fillId="14" borderId="0" xfId="0" applyFont="1" applyFill="1"/>
    <xf numFmtId="172" fontId="1" fillId="6" borderId="1" xfId="0" applyNumberFormat="1" applyFont="1" applyFill="1" applyBorder="1" applyAlignment="1">
      <alignment horizontal="center" vertical="center" wrapText="1"/>
    </xf>
    <xf numFmtId="172" fontId="39" fillId="6" borderId="0" xfId="0" applyNumberFormat="1" applyFont="1" applyFill="1"/>
    <xf numFmtId="49" fontId="18" fillId="6" borderId="1" xfId="0" applyNumberFormat="1" applyFont="1" applyFill="1" applyBorder="1" applyAlignment="1">
      <alignment horizontal="center" vertical="center" wrapText="1"/>
    </xf>
    <xf numFmtId="49" fontId="13" fillId="0" borderId="1" xfId="0" applyNumberFormat="1" applyFont="1" applyFill="1" applyBorder="1" applyAlignment="1">
      <alignment horizontal="center" vertical="center" wrapText="1"/>
    </xf>
    <xf numFmtId="0" fontId="11" fillId="0" borderId="1" xfId="0" applyFont="1" applyFill="1" applyBorder="1" applyAlignment="1">
      <alignment vertical="center" wrapText="1"/>
    </xf>
    <xf numFmtId="49" fontId="11" fillId="0" borderId="1" xfId="0" applyNumberFormat="1" applyFont="1" applyFill="1" applyBorder="1" applyAlignment="1">
      <alignment horizontal="center" vertical="center" wrapText="1" shrinkToFit="1"/>
    </xf>
    <xf numFmtId="49" fontId="11" fillId="0" borderId="1" xfId="0" applyNumberFormat="1" applyFont="1" applyFill="1" applyBorder="1" applyAlignment="1">
      <alignment horizontal="center" vertical="center" wrapText="1"/>
    </xf>
    <xf numFmtId="49" fontId="18" fillId="0" borderId="1" xfId="0" applyNumberFormat="1" applyFont="1" applyFill="1" applyBorder="1" applyAlignment="1">
      <alignment horizontal="center" vertical="center" wrapText="1"/>
    </xf>
    <xf numFmtId="49" fontId="13" fillId="0" borderId="1" xfId="0" applyNumberFormat="1" applyFont="1" applyFill="1" applyBorder="1" applyAlignment="1">
      <alignment horizontal="center" vertical="top" wrapText="1"/>
    </xf>
    <xf numFmtId="49" fontId="21" fillId="0" borderId="1" xfId="0" applyNumberFormat="1" applyFont="1" applyFill="1" applyBorder="1" applyAlignment="1">
      <alignment horizontal="center" vertical="center" wrapText="1" shrinkToFit="1"/>
    </xf>
    <xf numFmtId="0" fontId="18" fillId="7" borderId="1" xfId="0" applyFont="1" applyFill="1" applyBorder="1" applyAlignment="1">
      <alignment vertical="center" wrapText="1"/>
    </xf>
    <xf numFmtId="49" fontId="18" fillId="7" borderId="1" xfId="0" applyNumberFormat="1" applyFont="1" applyFill="1" applyBorder="1" applyAlignment="1">
      <alignment horizontal="center" vertical="center" wrapText="1" shrinkToFit="1"/>
    </xf>
    <xf numFmtId="172" fontId="18" fillId="7" borderId="1" xfId="0" applyNumberFormat="1" applyFont="1" applyFill="1" applyBorder="1" applyAlignment="1">
      <alignment horizontal="center" vertical="center" wrapText="1"/>
    </xf>
    <xf numFmtId="0" fontId="41" fillId="7" borderId="1" xfId="0" applyFont="1" applyFill="1" applyBorder="1" applyAlignment="1">
      <alignment vertical="center" wrapText="1"/>
    </xf>
    <xf numFmtId="49" fontId="13" fillId="7" borderId="1" xfId="0" applyNumberFormat="1" applyFont="1" applyFill="1" applyBorder="1" applyAlignment="1">
      <alignment horizontal="center" vertical="center" wrapText="1" shrinkToFit="1"/>
    </xf>
    <xf numFmtId="0" fontId="13" fillId="7" borderId="1" xfId="0" applyFont="1" applyFill="1" applyBorder="1" applyAlignment="1">
      <alignment vertical="top" wrapText="1"/>
    </xf>
    <xf numFmtId="0" fontId="41" fillId="0" borderId="1" xfId="0" applyFont="1" applyFill="1" applyBorder="1" applyAlignment="1">
      <alignment vertical="center" wrapText="1"/>
    </xf>
    <xf numFmtId="0" fontId="22" fillId="0" borderId="1" xfId="0" applyFont="1" applyFill="1" applyBorder="1" applyAlignment="1">
      <alignment vertical="center" wrapText="1"/>
    </xf>
    <xf numFmtId="49" fontId="22" fillId="0" borderId="1" xfId="0" applyNumberFormat="1" applyFont="1" applyFill="1" applyBorder="1" applyAlignment="1">
      <alignment horizontal="center" vertical="center" wrapText="1" shrinkToFit="1"/>
    </xf>
    <xf numFmtId="169" fontId="13" fillId="6" borderId="1" xfId="0" applyNumberFormat="1" applyFont="1" applyFill="1" applyBorder="1" applyAlignment="1">
      <alignment horizontal="center" vertical="center" wrapText="1" shrinkToFit="1"/>
    </xf>
    <xf numFmtId="0" fontId="1" fillId="6" borderId="1" xfId="0" applyFont="1" applyFill="1" applyBorder="1" applyAlignment="1">
      <alignment vertical="center" wrapText="1"/>
    </xf>
    <xf numFmtId="0" fontId="43" fillId="6" borderId="1" xfId="0" applyFont="1" applyFill="1" applyBorder="1" applyAlignment="1">
      <alignment vertical="center" wrapText="1"/>
    </xf>
    <xf numFmtId="172" fontId="7" fillId="6" borderId="1" xfId="0" applyNumberFormat="1" applyFont="1" applyFill="1" applyBorder="1" applyAlignment="1">
      <alignment horizontal="center" vertical="center" wrapText="1"/>
    </xf>
    <xf numFmtId="172" fontId="7" fillId="0" borderId="1" xfId="0" applyNumberFormat="1" applyFont="1" applyFill="1" applyBorder="1" applyAlignment="1">
      <alignment horizontal="center" vertical="center" wrapText="1"/>
    </xf>
    <xf numFmtId="0" fontId="44" fillId="6" borderId="1" xfId="0" applyFont="1" applyFill="1" applyBorder="1" applyAlignment="1">
      <alignment vertical="center" wrapText="1"/>
    </xf>
    <xf numFmtId="172" fontId="11" fillId="14" borderId="1" xfId="0" applyNumberFormat="1" applyFont="1" applyFill="1" applyBorder="1" applyAlignment="1">
      <alignment horizontal="center" vertical="center"/>
    </xf>
    <xf numFmtId="0" fontId="4" fillId="6" borderId="0" xfId="0" applyFont="1" applyFill="1" applyAlignment="1">
      <alignment vertical="justify"/>
    </xf>
    <xf numFmtId="49" fontId="4" fillId="6" borderId="0" xfId="0" applyNumberFormat="1" applyFont="1" applyFill="1"/>
    <xf numFmtId="49" fontId="45" fillId="6" borderId="0" xfId="0" applyNumberFormat="1" applyFont="1" applyFill="1"/>
    <xf numFmtId="49" fontId="45" fillId="0" borderId="0" xfId="0" applyNumberFormat="1" applyFont="1" applyFill="1"/>
    <xf numFmtId="49" fontId="4" fillId="0" borderId="0" xfId="0" applyNumberFormat="1" applyFont="1" applyFill="1"/>
    <xf numFmtId="0" fontId="45" fillId="0" borderId="0" xfId="0" applyFont="1" applyFill="1" applyAlignment="1">
      <alignment horizontal="left"/>
    </xf>
    <xf numFmtId="0" fontId="4" fillId="0" borderId="0" xfId="0" applyFont="1" applyFill="1" applyAlignment="1">
      <alignment horizontal="center"/>
    </xf>
    <xf numFmtId="0" fontId="45" fillId="2" borderId="0" xfId="0" applyFont="1" applyFill="1"/>
    <xf numFmtId="172" fontId="17" fillId="6" borderId="0" xfId="0" applyNumberFormat="1" applyFont="1" applyFill="1" applyAlignment="1">
      <alignment horizontal="center" vertical="center"/>
    </xf>
    <xf numFmtId="0" fontId="22" fillId="2" borderId="0" xfId="0" applyFont="1" applyFill="1"/>
    <xf numFmtId="172" fontId="46" fillId="0" borderId="0" xfId="0" applyNumberFormat="1" applyFont="1" applyFill="1"/>
    <xf numFmtId="172" fontId="17" fillId="6" borderId="0" xfId="0" applyNumberFormat="1" applyFont="1" applyFill="1" applyAlignment="1">
      <alignment horizontal="center"/>
    </xf>
    <xf numFmtId="2" fontId="4" fillId="6" borderId="0" xfId="0" applyNumberFormat="1" applyFont="1" applyFill="1"/>
    <xf numFmtId="0" fontId="12" fillId="0" borderId="1" xfId="0" applyFont="1" applyBorder="1" applyAlignment="1">
      <alignment vertical="distributed"/>
    </xf>
    <xf numFmtId="172" fontId="21" fillId="7" borderId="1" xfId="0" applyNumberFormat="1" applyFont="1" applyFill="1" applyBorder="1" applyAlignment="1">
      <alignment horizontal="center" vertical="center" wrapText="1"/>
    </xf>
    <xf numFmtId="168" fontId="6" fillId="6" borderId="0" xfId="0" applyNumberFormat="1" applyFont="1" applyFill="1"/>
    <xf numFmtId="169" fontId="8" fillId="6" borderId="0" xfId="0" applyNumberFormat="1" applyFont="1" applyFill="1" applyAlignment="1">
      <alignment horizontal="left"/>
    </xf>
    <xf numFmtId="0" fontId="21" fillId="6" borderId="0" xfId="0" applyFont="1" applyFill="1"/>
    <xf numFmtId="172" fontId="16" fillId="9" borderId="0" xfId="0" applyNumberFormat="1" applyFont="1" applyFill="1"/>
    <xf numFmtId="172" fontId="8" fillId="0" borderId="1" xfId="0" applyNumberFormat="1" applyFont="1" applyFill="1" applyBorder="1" applyAlignment="1">
      <alignment horizontal="center" vertical="center"/>
    </xf>
    <xf numFmtId="0" fontId="20" fillId="6" borderId="0" xfId="0" applyFont="1" applyFill="1" applyAlignment="1"/>
    <xf numFmtId="0" fontId="7" fillId="6" borderId="0" xfId="0" applyFont="1" applyFill="1" applyAlignment="1"/>
    <xf numFmtId="0" fontId="5" fillId="13" borderId="1" xfId="0" applyFont="1" applyFill="1" applyBorder="1" applyAlignment="1">
      <alignment horizontal="left" vertical="center" wrapText="1"/>
    </xf>
    <xf numFmtId="49" fontId="5" fillId="13" borderId="1" xfId="0" applyNumberFormat="1" applyFont="1" applyFill="1" applyBorder="1" applyAlignment="1">
      <alignment horizontal="center" vertical="center" wrapText="1"/>
    </xf>
    <xf numFmtId="172" fontId="8" fillId="13" borderId="1" xfId="0" applyNumberFormat="1" applyFont="1" applyFill="1" applyBorder="1" applyAlignment="1">
      <alignment horizontal="center" vertical="center" wrapText="1"/>
    </xf>
    <xf numFmtId="0" fontId="5" fillId="14" borderId="1" xfId="0" applyFont="1" applyFill="1" applyBorder="1" applyAlignment="1">
      <alignment horizontal="left" vertical="center" wrapText="1"/>
    </xf>
    <xf numFmtId="49" fontId="5" fillId="14" borderId="1" xfId="0" applyNumberFormat="1" applyFont="1" applyFill="1" applyBorder="1" applyAlignment="1">
      <alignment horizontal="center" vertical="center" wrapText="1"/>
    </xf>
    <xf numFmtId="172" fontId="8" fillId="14" borderId="1" xfId="0" applyNumberFormat="1" applyFont="1" applyFill="1" applyBorder="1" applyAlignment="1">
      <alignment horizontal="center" vertical="center" wrapText="1"/>
    </xf>
    <xf numFmtId="0" fontId="6" fillId="6" borderId="1" xfId="0" applyFont="1" applyFill="1" applyBorder="1" applyAlignment="1">
      <alignment horizontal="left" vertical="center" wrapText="1"/>
    </xf>
    <xf numFmtId="0" fontId="6" fillId="14" borderId="1" xfId="0" applyFont="1" applyFill="1" applyBorder="1" applyAlignment="1">
      <alignment vertical="center" wrapText="1"/>
    </xf>
    <xf numFmtId="49" fontId="6" fillId="14" borderId="1" xfId="0" applyNumberFormat="1" applyFont="1" applyFill="1" applyBorder="1" applyAlignment="1">
      <alignment horizontal="center" vertical="center" wrapText="1"/>
    </xf>
    <xf numFmtId="49" fontId="6" fillId="14" borderId="1" xfId="0" applyNumberFormat="1" applyFont="1" applyFill="1" applyBorder="1" applyAlignment="1">
      <alignment horizontal="center" vertical="center" wrapText="1" shrinkToFit="1"/>
    </xf>
    <xf numFmtId="172" fontId="6" fillId="14" borderId="1" xfId="0" applyNumberFormat="1" applyFont="1" applyFill="1" applyBorder="1" applyAlignment="1">
      <alignment horizontal="center" vertical="center" wrapText="1"/>
    </xf>
    <xf numFmtId="0" fontId="6" fillId="14" borderId="1" xfId="0" applyFont="1" applyFill="1" applyBorder="1" applyAlignment="1">
      <alignment horizontal="left" vertical="top" wrapText="1"/>
    </xf>
    <xf numFmtId="0" fontId="6" fillId="14" borderId="1" xfId="0" applyFont="1" applyFill="1" applyBorder="1" applyAlignment="1">
      <alignment vertical="top" wrapText="1"/>
    </xf>
    <xf numFmtId="49" fontId="6" fillId="6" borderId="1" xfId="0" applyNumberFormat="1" applyFont="1" applyFill="1" applyBorder="1" applyAlignment="1">
      <alignment vertical="top" wrapText="1"/>
    </xf>
    <xf numFmtId="49" fontId="6" fillId="6" borderId="1" xfId="0" applyNumberFormat="1" applyFont="1" applyFill="1" applyBorder="1" applyAlignment="1">
      <alignment horizontal="center" vertical="center"/>
    </xf>
    <xf numFmtId="0" fontId="21" fillId="6" borderId="1" xfId="0" applyFont="1" applyFill="1" applyBorder="1" applyAlignment="1">
      <alignment vertical="top" wrapText="1"/>
    </xf>
    <xf numFmtId="0" fontId="23" fillId="6" borderId="1" xfId="0" applyFont="1" applyFill="1" applyBorder="1" applyAlignment="1">
      <alignment vertical="top" wrapText="1"/>
    </xf>
    <xf numFmtId="0" fontId="21" fillId="6" borderId="1" xfId="0" applyFont="1" applyFill="1" applyBorder="1" applyAlignment="1">
      <alignment horizontal="left" vertical="center" wrapText="1"/>
    </xf>
    <xf numFmtId="49" fontId="6" fillId="6" borderId="1" xfId="0" applyNumberFormat="1" applyFont="1" applyFill="1" applyBorder="1" applyAlignment="1">
      <alignment wrapText="1"/>
    </xf>
    <xf numFmtId="0" fontId="21" fillId="6" borderId="1" xfId="0" applyFont="1" applyFill="1" applyBorder="1" applyAlignment="1">
      <alignment horizontal="left" vertical="top" wrapText="1"/>
    </xf>
    <xf numFmtId="172" fontId="6" fillId="7" borderId="0" xfId="0" applyNumberFormat="1" applyFont="1" applyFill="1" applyBorder="1" applyAlignment="1">
      <alignment horizontal="center" vertical="top"/>
    </xf>
    <xf numFmtId="0" fontId="21" fillId="0" borderId="1" xfId="0" applyFont="1" applyFill="1" applyBorder="1" applyAlignment="1">
      <alignment vertical="top" wrapText="1"/>
    </xf>
    <xf numFmtId="0" fontId="43" fillId="6" borderId="1" xfId="0" applyFont="1" applyFill="1" applyBorder="1" applyAlignment="1">
      <alignment vertical="top" wrapText="1"/>
    </xf>
    <xf numFmtId="0" fontId="8" fillId="14" borderId="1" xfId="0" applyFont="1" applyFill="1" applyBorder="1" applyAlignment="1">
      <alignment vertical="center" wrapText="1"/>
    </xf>
    <xf numFmtId="49" fontId="8" fillId="14" borderId="1" xfId="0" applyNumberFormat="1" applyFont="1" applyFill="1" applyBorder="1" applyAlignment="1">
      <alignment horizontal="center" vertical="center" wrapText="1" shrinkToFit="1"/>
    </xf>
    <xf numFmtId="49" fontId="7" fillId="6" borderId="1" xfId="0" applyNumberFormat="1" applyFont="1" applyFill="1" applyBorder="1" applyAlignment="1">
      <alignment horizontal="center" vertical="center" wrapText="1"/>
    </xf>
    <xf numFmtId="0" fontId="8" fillId="14" borderId="1" xfId="0" applyFont="1" applyFill="1" applyBorder="1" applyAlignment="1">
      <alignment horizontal="left" vertical="center" wrapText="1"/>
    </xf>
    <xf numFmtId="0" fontId="6" fillId="7" borderId="1" xfId="0" applyFont="1" applyFill="1" applyBorder="1" applyAlignment="1">
      <alignment vertical="top" wrapText="1"/>
    </xf>
    <xf numFmtId="0" fontId="7" fillId="6" borderId="1" xfId="0" applyFont="1" applyFill="1" applyBorder="1" applyAlignment="1">
      <alignment vertical="center" wrapText="1"/>
    </xf>
    <xf numFmtId="49" fontId="7" fillId="6" borderId="1" xfId="0" applyNumberFormat="1" applyFont="1" applyFill="1" applyBorder="1" applyAlignment="1">
      <alignment horizontal="center" vertical="center" wrapText="1" shrinkToFit="1"/>
    </xf>
    <xf numFmtId="0" fontId="7" fillId="6" borderId="1" xfId="0" applyFont="1" applyFill="1" applyBorder="1" applyAlignment="1">
      <alignment vertical="top" wrapText="1"/>
    </xf>
    <xf numFmtId="49" fontId="8" fillId="14" borderId="1" xfId="0" applyNumberFormat="1" applyFont="1" applyFill="1" applyBorder="1" applyAlignment="1">
      <alignment horizontal="center" vertical="center" wrapText="1"/>
    </xf>
    <xf numFmtId="0" fontId="7" fillId="6" borderId="1" xfId="0" applyFont="1" applyFill="1" applyBorder="1" applyAlignment="1">
      <alignment horizontal="left" vertical="center" wrapText="1"/>
    </xf>
    <xf numFmtId="0" fontId="47" fillId="6" borderId="1" xfId="0" applyFont="1" applyFill="1" applyBorder="1" applyAlignment="1">
      <alignment vertical="center" wrapText="1"/>
    </xf>
    <xf numFmtId="0" fontId="48" fillId="6" borderId="1" xfId="0" applyFont="1" applyFill="1" applyBorder="1" applyAlignment="1">
      <alignment vertical="center" wrapText="1"/>
    </xf>
    <xf numFmtId="0" fontId="21" fillId="0" borderId="1" xfId="0" applyFont="1" applyFill="1" applyBorder="1" applyAlignment="1">
      <alignment horizontal="left" vertical="center" wrapText="1"/>
    </xf>
    <xf numFmtId="0" fontId="49" fillId="6" borderId="1" xfId="0" applyFont="1" applyFill="1" applyBorder="1" applyAlignment="1">
      <alignment horizontal="left" vertical="center" wrapText="1"/>
    </xf>
    <xf numFmtId="172" fontId="7" fillId="7" borderId="1" xfId="0" applyNumberFormat="1" applyFont="1" applyFill="1" applyBorder="1" applyAlignment="1">
      <alignment horizontal="center" vertical="center" wrapText="1"/>
    </xf>
    <xf numFmtId="172" fontId="5" fillId="14" borderId="1" xfId="0" applyNumberFormat="1" applyFont="1" applyFill="1" applyBorder="1" applyAlignment="1">
      <alignment horizontal="center" vertical="center" wrapText="1"/>
    </xf>
    <xf numFmtId="0" fontId="6" fillId="14" borderId="1" xfId="0" applyFont="1" applyFill="1" applyBorder="1" applyAlignment="1">
      <alignment horizontal="left" vertical="center" wrapText="1"/>
    </xf>
    <xf numFmtId="169" fontId="21" fillId="6" borderId="1" xfId="0" applyNumberFormat="1" applyFont="1" applyFill="1" applyBorder="1" applyAlignment="1">
      <alignment horizontal="center" vertical="center" wrapText="1" shrinkToFit="1"/>
    </xf>
    <xf numFmtId="169" fontId="6" fillId="6" borderId="1" xfId="0" applyNumberFormat="1" applyFont="1" applyFill="1" applyBorder="1" applyAlignment="1">
      <alignment horizontal="center" vertical="center" wrapText="1" shrinkToFit="1"/>
    </xf>
    <xf numFmtId="172" fontId="23" fillId="6" borderId="0" xfId="0" applyNumberFormat="1" applyFont="1" applyFill="1" applyBorder="1" applyAlignment="1">
      <alignment horizontal="center" vertical="center" wrapText="1"/>
    </xf>
    <xf numFmtId="0" fontId="23" fillId="6" borderId="1" xfId="0" applyFont="1" applyFill="1" applyBorder="1" applyAlignment="1">
      <alignment horizontal="left" vertical="top" wrapText="1"/>
    </xf>
    <xf numFmtId="172" fontId="21" fillId="0" borderId="1" xfId="0" applyNumberFormat="1" applyFont="1" applyFill="1" applyBorder="1" applyAlignment="1">
      <alignment horizontal="center" vertical="center"/>
    </xf>
    <xf numFmtId="49" fontId="50" fillId="6" borderId="1" xfId="0" applyNumberFormat="1" applyFont="1" applyFill="1" applyBorder="1" applyAlignment="1">
      <alignment horizontal="center" vertical="center" wrapText="1"/>
    </xf>
    <xf numFmtId="172" fontId="50" fillId="6" borderId="1" xfId="0" applyNumberFormat="1" applyFont="1" applyFill="1" applyBorder="1" applyAlignment="1">
      <alignment horizontal="center" vertical="center" wrapText="1"/>
    </xf>
    <xf numFmtId="172" fontId="5" fillId="13" borderId="1" xfId="0" applyNumberFormat="1" applyFont="1" applyFill="1" applyBorder="1" applyAlignment="1">
      <alignment horizontal="center" vertical="center" wrapText="1"/>
    </xf>
    <xf numFmtId="172" fontId="5" fillId="15" borderId="1" xfId="0" applyNumberFormat="1" applyFont="1" applyFill="1" applyBorder="1" applyAlignment="1">
      <alignment horizontal="center" vertical="center" wrapText="1"/>
    </xf>
    <xf numFmtId="49" fontId="7" fillId="7" borderId="1" xfId="0" applyNumberFormat="1" applyFont="1" applyFill="1" applyBorder="1" applyAlignment="1">
      <alignment horizontal="center" vertical="center" wrapText="1"/>
    </xf>
    <xf numFmtId="0" fontId="6" fillId="6" borderId="1" xfId="0" applyFont="1" applyFill="1" applyBorder="1"/>
    <xf numFmtId="49" fontId="7" fillId="0" borderId="1" xfId="0" applyNumberFormat="1" applyFont="1" applyFill="1" applyBorder="1" applyAlignment="1">
      <alignment horizontal="center" vertical="center" wrapText="1"/>
    </xf>
    <xf numFmtId="0" fontId="23" fillId="14" borderId="1" xfId="0" applyFont="1" applyFill="1" applyBorder="1" applyAlignment="1">
      <alignment vertical="center" wrapText="1"/>
    </xf>
    <xf numFmtId="49" fontId="23" fillId="14" borderId="1" xfId="0" applyNumberFormat="1" applyFont="1" applyFill="1" applyBorder="1" applyAlignment="1">
      <alignment horizontal="center" vertical="center" wrapText="1"/>
    </xf>
    <xf numFmtId="49" fontId="23" fillId="14" borderId="1" xfId="0" applyNumberFormat="1" applyFont="1" applyFill="1" applyBorder="1" applyAlignment="1">
      <alignment horizontal="center" vertical="center" wrapText="1" shrinkToFit="1"/>
    </xf>
    <xf numFmtId="172" fontId="23" fillId="14" borderId="1" xfId="0" applyNumberFormat="1" applyFont="1" applyFill="1" applyBorder="1" applyAlignment="1">
      <alignment horizontal="center" vertical="center" wrapText="1"/>
    </xf>
    <xf numFmtId="49" fontId="7" fillId="14" borderId="1" xfId="0" applyNumberFormat="1" applyFont="1" applyFill="1" applyBorder="1" applyAlignment="1">
      <alignment horizontal="center" vertical="center" wrapText="1"/>
    </xf>
    <xf numFmtId="0" fontId="21" fillId="14" borderId="1" xfId="0" applyFont="1" applyFill="1" applyBorder="1" applyAlignment="1">
      <alignment vertical="center" wrapText="1"/>
    </xf>
    <xf numFmtId="49" fontId="21" fillId="14" borderId="1" xfId="0" applyNumberFormat="1" applyFont="1" applyFill="1" applyBorder="1" applyAlignment="1">
      <alignment horizontal="center" vertical="center" wrapText="1" shrinkToFit="1"/>
    </xf>
    <xf numFmtId="172" fontId="21" fillId="14" borderId="1" xfId="0" applyNumberFormat="1" applyFont="1" applyFill="1" applyBorder="1" applyAlignment="1">
      <alignment horizontal="center" vertical="center" wrapText="1"/>
    </xf>
    <xf numFmtId="0" fontId="13" fillId="14" borderId="1" xfId="0" applyFont="1" applyFill="1" applyBorder="1" applyAlignment="1">
      <alignment vertical="center" wrapText="1"/>
    </xf>
    <xf numFmtId="49" fontId="21" fillId="6" borderId="1" xfId="0" applyNumberFormat="1" applyFont="1" applyFill="1" applyBorder="1" applyAlignment="1">
      <alignment horizontal="center" vertical="top" wrapText="1"/>
    </xf>
    <xf numFmtId="49" fontId="48" fillId="6" borderId="1" xfId="0" applyNumberFormat="1" applyFont="1" applyFill="1" applyBorder="1" applyAlignment="1">
      <alignment horizontal="center" vertical="center" wrapText="1"/>
    </xf>
    <xf numFmtId="49" fontId="6" fillId="0" borderId="1" xfId="0" applyNumberFormat="1" applyFont="1" applyFill="1" applyBorder="1" applyAlignment="1">
      <alignment horizontal="center" vertical="top" wrapText="1"/>
    </xf>
    <xf numFmtId="49" fontId="5" fillId="6" borderId="1" xfId="0" applyNumberFormat="1" applyFont="1" applyFill="1" applyBorder="1" applyAlignment="1">
      <alignment horizontal="center" vertical="center" wrapText="1"/>
    </xf>
    <xf numFmtId="172" fontId="5" fillId="6" borderId="1" xfId="0" applyNumberFormat="1" applyFont="1" applyFill="1" applyBorder="1" applyAlignment="1">
      <alignment horizontal="center" vertical="center" wrapText="1"/>
    </xf>
    <xf numFmtId="0" fontId="43" fillId="0" borderId="1" xfId="0" applyFont="1" applyFill="1" applyBorder="1" applyAlignment="1">
      <alignment vertical="center" wrapText="1"/>
    </xf>
    <xf numFmtId="172" fontId="50" fillId="0" borderId="1" xfId="0" applyNumberFormat="1" applyFont="1" applyFill="1" applyBorder="1" applyAlignment="1">
      <alignment horizontal="center" vertical="center" wrapText="1"/>
    </xf>
    <xf numFmtId="49" fontId="7" fillId="0" borderId="1" xfId="0" applyNumberFormat="1" applyFont="1" applyFill="1" applyBorder="1" applyAlignment="1">
      <alignment horizontal="center" vertical="center" wrapText="1" shrinkToFit="1"/>
    </xf>
    <xf numFmtId="0" fontId="7" fillId="0" borderId="1" xfId="0" applyFont="1" applyFill="1" applyBorder="1" applyAlignment="1">
      <alignment horizontal="left" vertical="center" wrapText="1"/>
    </xf>
    <xf numFmtId="0" fontId="7" fillId="0" borderId="1" xfId="0" applyFont="1" applyFill="1" applyBorder="1" applyAlignment="1">
      <alignment vertical="center" wrapText="1"/>
    </xf>
    <xf numFmtId="0" fontId="7" fillId="0" borderId="1" xfId="0" applyFont="1" applyFill="1" applyBorder="1" applyAlignment="1">
      <alignment vertical="top" wrapText="1"/>
    </xf>
    <xf numFmtId="0" fontId="8" fillId="9" borderId="1" xfId="0" applyFont="1" applyFill="1" applyBorder="1" applyAlignment="1">
      <alignment vertical="center" wrapText="1"/>
    </xf>
    <xf numFmtId="49" fontId="8" fillId="9" borderId="1" xfId="0" applyNumberFormat="1" applyFont="1" applyFill="1" applyBorder="1" applyAlignment="1">
      <alignment horizontal="center" vertical="center" wrapText="1"/>
    </xf>
    <xf numFmtId="49" fontId="8" fillId="9" borderId="1" xfId="0" applyNumberFormat="1" applyFont="1" applyFill="1" applyBorder="1" applyAlignment="1">
      <alignment horizontal="center" vertical="center" wrapText="1" shrinkToFit="1"/>
    </xf>
    <xf numFmtId="49" fontId="50" fillId="14" borderId="1" xfId="0" applyNumberFormat="1" applyFont="1" applyFill="1" applyBorder="1" applyAlignment="1">
      <alignment horizontal="center" vertical="center" wrapText="1"/>
    </xf>
    <xf numFmtId="0" fontId="8" fillId="14" borderId="1" xfId="0" applyFont="1" applyFill="1" applyBorder="1" applyAlignment="1">
      <alignment vertical="top" wrapText="1"/>
    </xf>
    <xf numFmtId="172" fontId="8" fillId="14" borderId="1" xfId="0" applyNumberFormat="1" applyFont="1" applyFill="1" applyBorder="1" applyAlignment="1">
      <alignment horizontal="center" vertical="top"/>
    </xf>
    <xf numFmtId="0" fontId="8" fillId="6" borderId="1" xfId="0" applyFont="1" applyFill="1" applyBorder="1" applyAlignment="1">
      <alignment horizontal="left"/>
    </xf>
    <xf numFmtId="49" fontId="8" fillId="6" borderId="1" xfId="0" applyNumberFormat="1" applyFont="1" applyFill="1" applyBorder="1"/>
    <xf numFmtId="172" fontId="40" fillId="0" borderId="0" xfId="0" applyNumberFormat="1" applyFont="1" applyFill="1"/>
    <xf numFmtId="173" fontId="17" fillId="6" borderId="0" xfId="0" applyNumberFormat="1" applyFont="1" applyFill="1"/>
    <xf numFmtId="49" fontId="6" fillId="16" borderId="1" xfId="0" applyNumberFormat="1" applyFont="1" applyFill="1" applyBorder="1" applyAlignment="1">
      <alignment horizontal="center" vertical="center" wrapText="1"/>
    </xf>
    <xf numFmtId="49" fontId="6" fillId="16" borderId="1" xfId="0" applyNumberFormat="1" applyFont="1" applyFill="1" applyBorder="1" applyAlignment="1">
      <alignment horizontal="center" vertical="center" wrapText="1" shrinkToFit="1"/>
    </xf>
    <xf numFmtId="172" fontId="6" fillId="16" borderId="1" xfId="0" applyNumberFormat="1" applyFont="1" applyFill="1" applyBorder="1" applyAlignment="1">
      <alignment horizontal="center" vertical="center" wrapText="1"/>
    </xf>
    <xf numFmtId="0" fontId="6" fillId="16" borderId="1" xfId="0" applyFont="1" applyFill="1" applyBorder="1" applyAlignment="1">
      <alignment vertical="top" wrapText="1"/>
    </xf>
    <xf numFmtId="0" fontId="11" fillId="6" borderId="1" xfId="0" applyFont="1" applyFill="1" applyBorder="1" applyAlignment="1">
      <alignment horizontal="center" vertical="center" wrapText="1"/>
    </xf>
    <xf numFmtId="172" fontId="13" fillId="0" borderId="1" xfId="0" applyNumberFormat="1" applyFont="1" applyFill="1" applyBorder="1" applyAlignment="1">
      <alignment horizontal="center" vertical="center" wrapText="1"/>
    </xf>
    <xf numFmtId="0" fontId="28" fillId="0" borderId="1" xfId="0" applyFont="1" applyFill="1" applyBorder="1" applyAlignment="1">
      <alignment horizontal="center" vertical="center" wrapText="1"/>
    </xf>
    <xf numFmtId="0" fontId="4" fillId="6" borderId="1" xfId="0" applyFont="1" applyFill="1" applyBorder="1"/>
    <xf numFmtId="172" fontId="10" fillId="13" borderId="0" xfId="0" applyNumberFormat="1" applyFont="1" applyFill="1"/>
    <xf numFmtId="0" fontId="13" fillId="0" borderId="1" xfId="0" applyFont="1" applyBorder="1" applyAlignment="1">
      <alignment horizontal="left" vertical="center" wrapText="1"/>
    </xf>
    <xf numFmtId="172" fontId="6" fillId="7" borderId="1" xfId="0" applyNumberFormat="1" applyFont="1" applyFill="1" applyBorder="1" applyAlignment="1">
      <alignment horizontal="center" vertical="center"/>
    </xf>
    <xf numFmtId="174" fontId="4" fillId="6" borderId="0" xfId="0" applyNumberFormat="1" applyFont="1" applyFill="1"/>
    <xf numFmtId="172" fontId="21" fillId="6" borderId="0" xfId="0" applyNumberFormat="1" applyFont="1" applyFill="1"/>
    <xf numFmtId="0" fontId="0" fillId="0" borderId="0" xfId="2" applyFont="1" applyFill="1"/>
    <xf numFmtId="172" fontId="51" fillId="0" borderId="0" xfId="0" applyNumberFormat="1" applyFont="1" applyFill="1" applyAlignment="1">
      <alignment horizontal="center" vertical="center"/>
    </xf>
    <xf numFmtId="0" fontId="8" fillId="9" borderId="21" xfId="0" applyFont="1" applyFill="1" applyBorder="1" applyAlignment="1">
      <alignment vertical="top" wrapText="1"/>
    </xf>
    <xf numFmtId="0" fontId="8" fillId="9" borderId="21" xfId="0" applyFont="1" applyFill="1" applyBorder="1" applyAlignment="1">
      <alignment horizontal="center" vertical="top" wrapText="1"/>
    </xf>
    <xf numFmtId="49" fontId="8" fillId="9" borderId="21" xfId="0" applyNumberFormat="1" applyFont="1" applyFill="1" applyBorder="1" applyAlignment="1">
      <alignment horizontal="center" vertical="top" wrapText="1"/>
    </xf>
    <xf numFmtId="168" fontId="17" fillId="6" borderId="0" xfId="0" applyNumberFormat="1" applyFont="1" applyFill="1"/>
    <xf numFmtId="172" fontId="8" fillId="17" borderId="1" xfId="0" applyNumberFormat="1" applyFont="1" applyFill="1" applyBorder="1" applyAlignment="1">
      <alignment horizontal="center" vertical="top"/>
    </xf>
    <xf numFmtId="0" fontId="6" fillId="18" borderId="1" xfId="0" applyFont="1" applyFill="1" applyBorder="1" applyAlignment="1">
      <alignment vertical="top" wrapText="1"/>
    </xf>
    <xf numFmtId="49" fontId="6" fillId="18" borderId="1" xfId="0" applyNumberFormat="1" applyFont="1" applyFill="1" applyBorder="1" applyAlignment="1">
      <alignment horizontal="center" vertical="center" wrapText="1"/>
    </xf>
    <xf numFmtId="172" fontId="6" fillId="18" borderId="1" xfId="0" applyNumberFormat="1" applyFont="1" applyFill="1" applyBorder="1" applyAlignment="1">
      <alignment horizontal="center" vertical="center"/>
    </xf>
    <xf numFmtId="172" fontId="11" fillId="0" borderId="1" xfId="0" applyNumberFormat="1" applyFont="1" applyFill="1" applyBorder="1" applyAlignment="1">
      <alignment horizontal="center" vertical="center" wrapText="1"/>
    </xf>
    <xf numFmtId="49" fontId="6" fillId="0" borderId="1" xfId="0" applyNumberFormat="1" applyFont="1" applyFill="1" applyBorder="1" applyAlignment="1">
      <alignment vertical="distributed" wrapText="1"/>
    </xf>
    <xf numFmtId="49" fontId="12" fillId="0" borderId="1" xfId="0" applyNumberFormat="1" applyFont="1" applyBorder="1" applyAlignment="1">
      <alignment vertical="distributed"/>
    </xf>
    <xf numFmtId="0" fontId="11" fillId="14" borderId="1" xfId="0" applyFont="1" applyFill="1" applyBorder="1" applyAlignment="1">
      <alignment horizontal="left" vertical="top" wrapText="1"/>
    </xf>
    <xf numFmtId="169" fontId="6" fillId="0" borderId="1" xfId="0" applyNumberFormat="1" applyFont="1" applyFill="1" applyBorder="1" applyAlignment="1">
      <alignment horizontal="center" vertical="center" wrapText="1"/>
    </xf>
    <xf numFmtId="172" fontId="1" fillId="0" borderId="1" xfId="0" applyNumberFormat="1" applyFont="1" applyFill="1" applyBorder="1" applyAlignment="1">
      <alignment horizontal="center" vertical="center" wrapText="1"/>
    </xf>
    <xf numFmtId="49" fontId="23" fillId="8" borderId="1" xfId="0" applyNumberFormat="1" applyFont="1" applyFill="1" applyBorder="1" applyAlignment="1">
      <alignment horizontal="center" vertical="center" wrapText="1"/>
    </xf>
    <xf numFmtId="49" fontId="23" fillId="8" borderId="1" xfId="0" applyNumberFormat="1" applyFont="1" applyFill="1" applyBorder="1" applyAlignment="1">
      <alignment horizontal="center" vertical="center" wrapText="1" shrinkToFit="1"/>
    </xf>
    <xf numFmtId="172" fontId="23" fillId="8" borderId="1" xfId="0" applyNumberFormat="1" applyFont="1" applyFill="1" applyBorder="1" applyAlignment="1">
      <alignment horizontal="center" vertical="center"/>
    </xf>
    <xf numFmtId="0" fontId="1" fillId="0" borderId="0" xfId="2" applyFont="1" applyFill="1" applyAlignment="1">
      <alignment horizontal="right"/>
    </xf>
    <xf numFmtId="0" fontId="3" fillId="0" borderId="0" xfId="2" applyFont="1" applyFill="1" applyBorder="1" applyAlignment="1">
      <alignment horizontal="center" vertical="justify" wrapText="1"/>
    </xf>
    <xf numFmtId="0" fontId="11" fillId="0" borderId="1" xfId="2" applyFont="1" applyFill="1" applyBorder="1" applyAlignment="1">
      <alignment horizontal="center" vertical="center" wrapText="1"/>
    </xf>
    <xf numFmtId="0" fontId="13" fillId="0" borderId="0" xfId="0" applyFont="1" applyAlignment="1">
      <alignment horizontal="right"/>
    </xf>
    <xf numFmtId="0" fontId="11" fillId="6" borderId="1" xfId="0" applyFont="1" applyFill="1" applyBorder="1" applyAlignment="1">
      <alignment horizontal="center" vertical="center" wrapText="1"/>
    </xf>
    <xf numFmtId="0" fontId="13" fillId="0" borderId="0" xfId="0" applyFont="1" applyFill="1" applyAlignment="1">
      <alignment horizontal="right"/>
    </xf>
    <xf numFmtId="0" fontId="11" fillId="0" borderId="1" xfId="0" applyFont="1" applyFill="1" applyBorder="1" applyAlignment="1">
      <alignment horizontal="center" vertical="center" wrapText="1"/>
    </xf>
    <xf numFmtId="172" fontId="50" fillId="14" borderId="1" xfId="0" applyNumberFormat="1" applyFont="1" applyFill="1" applyBorder="1" applyAlignment="1">
      <alignment horizontal="center" vertical="center" wrapText="1"/>
    </xf>
    <xf numFmtId="0" fontId="13" fillId="0" borderId="2" xfId="0" applyFont="1" applyFill="1" applyBorder="1" applyAlignment="1">
      <alignment horizontal="center" vertical="top" wrapText="1"/>
    </xf>
    <xf numFmtId="0" fontId="6" fillId="6" borderId="1" xfId="0" applyNumberFormat="1" applyFont="1" applyFill="1" applyBorder="1" applyAlignment="1">
      <alignment vertical="center" wrapText="1"/>
    </xf>
    <xf numFmtId="0" fontId="5" fillId="6" borderId="0" xfId="0" applyFont="1" applyFill="1" applyAlignment="1">
      <alignment horizontal="center" vertical="center" wrapText="1"/>
    </xf>
    <xf numFmtId="0" fontId="8" fillId="6" borderId="1" xfId="0" applyFont="1" applyFill="1" applyBorder="1" applyAlignment="1">
      <alignment horizontal="center" vertical="center" wrapText="1"/>
    </xf>
    <xf numFmtId="0" fontId="8" fillId="6" borderId="1" xfId="0" applyFont="1" applyFill="1" applyBorder="1" applyAlignment="1">
      <alignment horizontal="left" vertical="center" wrapText="1"/>
    </xf>
    <xf numFmtId="4" fontId="6" fillId="6" borderId="0" xfId="0" applyNumberFormat="1" applyFont="1" applyFill="1"/>
    <xf numFmtId="4" fontId="17" fillId="6" borderId="0" xfId="0" applyNumberFormat="1" applyFont="1" applyFill="1"/>
    <xf numFmtId="0" fontId="18" fillId="0" borderId="1" xfId="0" applyNumberFormat="1" applyFont="1" applyFill="1" applyBorder="1" applyAlignment="1">
      <alignment vertical="center" wrapText="1"/>
    </xf>
    <xf numFmtId="172" fontId="6" fillId="6" borderId="2" xfId="0" applyNumberFormat="1" applyFont="1" applyFill="1" applyBorder="1" applyAlignment="1">
      <alignment horizontal="center" vertical="center" wrapText="1"/>
    </xf>
    <xf numFmtId="2" fontId="8" fillId="6" borderId="0" xfId="0" applyNumberFormat="1" applyFont="1" applyFill="1"/>
    <xf numFmtId="0" fontId="13" fillId="0" borderId="1" xfId="0" applyFont="1" applyFill="1" applyBorder="1" applyAlignment="1">
      <alignment horizontal="center" vertical="center" wrapText="1"/>
    </xf>
    <xf numFmtId="0" fontId="11" fillId="6" borderId="1" xfId="0" applyFont="1" applyFill="1" applyBorder="1" applyAlignment="1">
      <alignment horizontal="center" vertical="center" wrapText="1"/>
    </xf>
    <xf numFmtId="0" fontId="20" fillId="6" borderId="0" xfId="0" applyFont="1" applyFill="1" applyAlignment="1">
      <alignment horizontal="right"/>
    </xf>
    <xf numFmtId="172" fontId="13" fillId="0" borderId="1" xfId="0" applyNumberFormat="1" applyFont="1" applyFill="1" applyBorder="1" applyAlignment="1">
      <alignment horizontal="center" vertical="center" wrapText="1"/>
    </xf>
    <xf numFmtId="172" fontId="12" fillId="0" borderId="1" xfId="0" applyNumberFormat="1" applyFont="1" applyFill="1" applyBorder="1" applyAlignment="1">
      <alignment horizontal="center" vertical="center"/>
    </xf>
    <xf numFmtId="172" fontId="13" fillId="0" borderId="1" xfId="0" applyNumberFormat="1" applyFont="1" applyFill="1" applyBorder="1" applyAlignment="1">
      <alignment horizontal="center" vertical="center" wrapText="1"/>
    </xf>
    <xf numFmtId="172" fontId="13" fillId="7" borderId="0" xfId="0" applyNumberFormat="1" applyFont="1" applyFill="1" applyBorder="1" applyAlignment="1">
      <alignment horizontal="center" vertical="center"/>
    </xf>
    <xf numFmtId="172" fontId="22" fillId="7" borderId="1" xfId="0" applyNumberFormat="1" applyFont="1" applyFill="1" applyBorder="1" applyAlignment="1">
      <alignment horizontal="center" vertical="center" wrapText="1"/>
    </xf>
    <xf numFmtId="49" fontId="13" fillId="14" borderId="16" xfId="0" applyNumberFormat="1" applyFont="1" applyFill="1" applyBorder="1" applyAlignment="1">
      <alignment horizontal="center" vertical="center" wrapText="1" shrinkToFit="1"/>
    </xf>
    <xf numFmtId="49" fontId="6" fillId="14" borderId="16" xfId="0" applyNumberFormat="1" applyFont="1" applyFill="1" applyBorder="1" applyAlignment="1">
      <alignment horizontal="center" vertical="center" wrapText="1" shrinkToFit="1"/>
    </xf>
    <xf numFmtId="172" fontId="6" fillId="14" borderId="16" xfId="0" applyNumberFormat="1" applyFont="1" applyFill="1" applyBorder="1" applyAlignment="1">
      <alignment horizontal="center" vertical="center" wrapText="1"/>
    </xf>
    <xf numFmtId="49" fontId="11" fillId="14" borderId="0" xfId="0" applyNumberFormat="1" applyFont="1" applyFill="1" applyAlignment="1">
      <alignment vertical="distributed" shrinkToFit="1"/>
    </xf>
    <xf numFmtId="0" fontId="13" fillId="0" borderId="1" xfId="0" applyFont="1" applyFill="1" applyBorder="1" applyAlignment="1">
      <alignment horizontal="center" vertical="center" wrapText="1"/>
    </xf>
    <xf numFmtId="172" fontId="13" fillId="0" borderId="1" xfId="0" applyNumberFormat="1" applyFont="1" applyFill="1" applyBorder="1" applyAlignment="1">
      <alignment horizontal="center" vertical="center" wrapText="1"/>
    </xf>
    <xf numFmtId="172" fontId="6" fillId="7" borderId="9" xfId="0" applyNumberFormat="1" applyFont="1" applyFill="1" applyBorder="1" applyAlignment="1">
      <alignment horizontal="center" vertical="center" wrapText="1"/>
    </xf>
    <xf numFmtId="49" fontId="8" fillId="6" borderId="17" xfId="0" applyNumberFormat="1" applyFont="1" applyFill="1" applyBorder="1" applyAlignment="1">
      <alignment horizontal="center" vertical="center" wrapText="1"/>
    </xf>
    <xf numFmtId="0" fontId="6" fillId="7" borderId="1" xfId="0" applyFont="1" applyFill="1" applyBorder="1" applyAlignment="1">
      <alignment horizontal="center" vertical="center" wrapText="1"/>
    </xf>
    <xf numFmtId="172" fontId="13" fillId="0" borderId="1" xfId="0" applyNumberFormat="1" applyFont="1" applyFill="1" applyBorder="1" applyAlignment="1">
      <alignment horizontal="center" vertical="center" wrapText="1"/>
    </xf>
    <xf numFmtId="49" fontId="6" fillId="0" borderId="0" xfId="0" applyNumberFormat="1" applyFont="1" applyFill="1" applyAlignment="1">
      <alignment vertical="distributed"/>
    </xf>
    <xf numFmtId="0" fontId="13" fillId="0" borderId="1" xfId="0" applyFont="1" applyFill="1" applyBorder="1" applyAlignment="1">
      <alignment horizontal="center" vertical="center" wrapText="1"/>
    </xf>
    <xf numFmtId="0" fontId="5" fillId="6" borderId="0" xfId="0" applyFont="1" applyFill="1" applyAlignment="1">
      <alignment horizontal="center" vertical="center" wrapText="1"/>
    </xf>
    <xf numFmtId="0" fontId="8" fillId="6" borderId="1" xfId="0" applyFont="1" applyFill="1" applyBorder="1" applyAlignment="1">
      <alignment horizontal="center" vertical="center" wrapText="1"/>
    </xf>
    <xf numFmtId="172" fontId="13" fillId="0" borderId="1"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172" fontId="8" fillId="0" borderId="16" xfId="0" applyNumberFormat="1" applyFont="1" applyFill="1" applyBorder="1" applyAlignment="1">
      <alignment horizontal="center" vertical="center" wrapText="1"/>
    </xf>
    <xf numFmtId="49" fontId="23" fillId="0" borderId="16" xfId="0" applyNumberFormat="1" applyFont="1" applyFill="1" applyBorder="1" applyAlignment="1">
      <alignment horizontal="center" vertical="center" wrapText="1"/>
    </xf>
    <xf numFmtId="0" fontId="23" fillId="0" borderId="17" xfId="0" applyFont="1" applyFill="1" applyBorder="1" applyAlignment="1">
      <alignment horizontal="center" vertical="center" wrapText="1"/>
    </xf>
    <xf numFmtId="172" fontId="23" fillId="0" borderId="9" xfId="0" applyNumberFormat="1" applyFont="1" applyFill="1" applyBorder="1" applyAlignment="1">
      <alignment horizontal="center" vertical="center" wrapText="1"/>
    </xf>
    <xf numFmtId="0" fontId="23" fillId="0" borderId="1" xfId="0" applyFont="1" applyFill="1" applyBorder="1" applyAlignment="1">
      <alignment vertical="distributed" wrapText="1"/>
    </xf>
    <xf numFmtId="0" fontId="6" fillId="0" borderId="1" xfId="0" applyFont="1" applyFill="1" applyBorder="1" applyAlignment="1">
      <alignment vertical="distributed" wrapText="1"/>
    </xf>
    <xf numFmtId="172" fontId="22" fillId="7" borderId="1" xfId="3" applyNumberFormat="1" applyFont="1" applyFill="1" applyBorder="1" applyAlignment="1">
      <alignment horizontal="center" vertical="center" wrapText="1"/>
    </xf>
    <xf numFmtId="172" fontId="13" fillId="0" borderId="1" xfId="0" applyNumberFormat="1" applyFont="1" applyFill="1" applyBorder="1" applyAlignment="1">
      <alignment horizontal="center" vertical="center" wrapText="1"/>
    </xf>
    <xf numFmtId="169" fontId="13" fillId="7" borderId="1" xfId="0" applyNumberFormat="1" applyFont="1" applyFill="1" applyBorder="1" applyAlignment="1">
      <alignment horizontal="center" vertical="center" wrapText="1"/>
    </xf>
    <xf numFmtId="172" fontId="13" fillId="7" borderId="1" xfId="2" applyNumberFormat="1" applyFont="1" applyFill="1" applyBorder="1" applyAlignment="1">
      <alignment horizontal="center" vertical="center" wrapText="1"/>
    </xf>
    <xf numFmtId="169" fontId="11" fillId="0" borderId="1" xfId="0" applyNumberFormat="1" applyFont="1" applyFill="1" applyBorder="1" applyAlignment="1">
      <alignment horizontal="center" vertical="center" wrapText="1"/>
    </xf>
    <xf numFmtId="0" fontId="1" fillId="0" borderId="0" xfId="2" applyFont="1" applyFill="1" applyAlignment="1">
      <alignment horizontal="right"/>
    </xf>
    <xf numFmtId="0" fontId="9" fillId="0" borderId="0" xfId="0" applyFont="1" applyFill="1" applyAlignment="1">
      <alignment horizontal="right"/>
    </xf>
    <xf numFmtId="164" fontId="1" fillId="0" borderId="0" xfId="1" applyFont="1" applyFill="1" applyAlignment="1">
      <alignment horizontal="right"/>
    </xf>
    <xf numFmtId="0" fontId="3" fillId="0" borderId="0" xfId="2" applyFont="1" applyFill="1" applyBorder="1" applyAlignment="1">
      <alignment horizontal="center" vertical="justify" wrapText="1"/>
    </xf>
    <xf numFmtId="0" fontId="9" fillId="0" borderId="0" xfId="0" applyFont="1" applyFill="1" applyAlignment="1">
      <alignment horizontal="center" vertical="justify" wrapText="1"/>
    </xf>
    <xf numFmtId="0" fontId="11" fillId="0" borderId="1" xfId="2" applyFont="1" applyFill="1" applyBorder="1" applyAlignment="1">
      <alignment horizontal="center" vertical="center" wrapText="1"/>
    </xf>
    <xf numFmtId="0" fontId="13" fillId="0" borderId="1" xfId="0" applyFont="1" applyFill="1" applyBorder="1" applyAlignment="1">
      <alignment horizontal="center" vertical="center" wrapText="1"/>
    </xf>
    <xf numFmtId="0" fontId="19" fillId="0" borderId="0" xfId="2" applyFont="1" applyFill="1" applyAlignment="1">
      <alignment horizontal="center" vertical="center" wrapText="1"/>
    </xf>
    <xf numFmtId="0" fontId="13" fillId="0" borderId="0" xfId="0" applyFont="1" applyFill="1" applyAlignment="1">
      <alignment horizontal="right"/>
    </xf>
    <xf numFmtId="0" fontId="13" fillId="0" borderId="16" xfId="0" applyFont="1" applyBorder="1" applyAlignment="1">
      <alignment horizontal="center" vertical="center" wrapText="1"/>
    </xf>
    <xf numFmtId="0" fontId="13" fillId="0" borderId="17" xfId="0" applyFont="1" applyBorder="1" applyAlignment="1">
      <alignment horizontal="center" vertical="center" wrapText="1"/>
    </xf>
    <xf numFmtId="168" fontId="11" fillId="6" borderId="16" xfId="0" applyNumberFormat="1" applyFont="1" applyFill="1" applyBorder="1" applyAlignment="1">
      <alignment horizontal="center" vertical="center" wrapText="1"/>
    </xf>
    <xf numFmtId="168" fontId="11" fillId="6" borderId="17" xfId="0" applyNumberFormat="1" applyFont="1" applyFill="1" applyBorder="1" applyAlignment="1">
      <alignment horizontal="center" vertical="center" wrapText="1"/>
    </xf>
    <xf numFmtId="172" fontId="11" fillId="0" borderId="16" xfId="0" applyNumberFormat="1" applyFont="1" applyFill="1" applyBorder="1" applyAlignment="1">
      <alignment horizontal="center" vertical="center" wrapText="1"/>
    </xf>
    <xf numFmtId="172" fontId="11" fillId="0" borderId="17" xfId="0" applyNumberFormat="1" applyFont="1" applyFill="1" applyBorder="1" applyAlignment="1">
      <alignment horizontal="center" vertical="center" wrapText="1"/>
    </xf>
    <xf numFmtId="0" fontId="1" fillId="6" borderId="0" xfId="0" applyFont="1" applyFill="1" applyAlignment="1">
      <alignment horizontal="right"/>
    </xf>
    <xf numFmtId="0" fontId="1" fillId="6" borderId="0" xfId="0" applyFont="1" applyFill="1" applyAlignment="1">
      <alignment horizontal="right" wrapText="1"/>
    </xf>
    <xf numFmtId="0" fontId="2" fillId="6" borderId="0" xfId="0" applyFont="1" applyFill="1" applyAlignment="1">
      <alignment horizontal="center" vertical="center" wrapText="1"/>
    </xf>
    <xf numFmtId="0" fontId="11" fillId="6" borderId="1" xfId="0" applyFont="1" applyFill="1" applyBorder="1" applyAlignment="1">
      <alignment horizontal="center" vertical="center" wrapText="1"/>
    </xf>
    <xf numFmtId="0" fontId="20" fillId="6" borderId="0" xfId="0" applyFont="1" applyFill="1" applyAlignment="1">
      <alignment horizontal="right"/>
    </xf>
    <xf numFmtId="0" fontId="6" fillId="6" borderId="0" xfId="0" applyFont="1" applyFill="1" applyAlignment="1">
      <alignment horizontal="right" vertical="center"/>
    </xf>
    <xf numFmtId="0" fontId="7" fillId="6" borderId="0" xfId="0" applyFont="1" applyFill="1" applyAlignment="1">
      <alignment horizontal="right"/>
    </xf>
    <xf numFmtId="0" fontId="5" fillId="6" borderId="0" xfId="0" applyFont="1" applyFill="1" applyAlignment="1">
      <alignment horizontal="center"/>
    </xf>
    <xf numFmtId="0" fontId="5" fillId="6" borderId="0" xfId="0" applyFont="1" applyFill="1" applyAlignment="1">
      <alignment horizontal="center" vertical="center" wrapText="1"/>
    </xf>
    <xf numFmtId="0" fontId="8" fillId="6" borderId="1" xfId="0" applyFont="1" applyFill="1" applyBorder="1" applyAlignment="1">
      <alignment horizontal="center" vertical="center" wrapText="1"/>
    </xf>
    <xf numFmtId="0" fontId="8" fillId="6" borderId="2" xfId="0" applyFont="1" applyFill="1" applyBorder="1" applyAlignment="1">
      <alignment horizontal="left" vertical="top" wrapText="1"/>
    </xf>
    <xf numFmtId="0" fontId="8" fillId="6" borderId="20" xfId="0" applyFont="1" applyFill="1" applyBorder="1" applyAlignment="1">
      <alignment horizontal="left" vertical="top" wrapText="1"/>
    </xf>
    <xf numFmtId="0" fontId="0" fillId="0" borderId="20" xfId="0" applyFont="1" applyBorder="1" applyAlignment="1"/>
    <xf numFmtId="0" fontId="17" fillId="6" borderId="21" xfId="0" applyFont="1" applyFill="1" applyBorder="1" applyAlignment="1">
      <alignment horizontal="center"/>
    </xf>
    <xf numFmtId="0" fontId="8" fillId="6" borderId="1" xfId="0" applyFont="1" applyFill="1" applyBorder="1" applyAlignment="1">
      <alignment horizontal="left" vertical="center" wrapText="1"/>
    </xf>
    <xf numFmtId="0" fontId="29" fillId="0" borderId="0" xfId="0" applyFont="1" applyFill="1" applyAlignment="1">
      <alignment horizontal="right"/>
    </xf>
    <xf numFmtId="0" fontId="3" fillId="0" borderId="0" xfId="0" applyFont="1" applyFill="1" applyBorder="1" applyAlignment="1">
      <alignment horizontal="center" vertical="center" wrapText="1"/>
    </xf>
    <xf numFmtId="0" fontId="14" fillId="0" borderId="22" xfId="0" applyFont="1" applyBorder="1" applyAlignment="1">
      <alignment horizontal="center" vertical="center" wrapText="1"/>
    </xf>
    <xf numFmtId="0" fontId="14" fillId="0" borderId="6" xfId="0" applyFont="1" applyBorder="1" applyAlignment="1">
      <alignment horizontal="center" vertical="center" wrapText="1"/>
    </xf>
    <xf numFmtId="0" fontId="19" fillId="0" borderId="23" xfId="0" applyFont="1" applyBorder="1" applyAlignment="1">
      <alignment horizontal="center"/>
    </xf>
    <xf numFmtId="0" fontId="19" fillId="0" borderId="24" xfId="0" applyFont="1" applyBorder="1" applyAlignment="1">
      <alignment horizontal="center"/>
    </xf>
    <xf numFmtId="0" fontId="19" fillId="0" borderId="25" xfId="0" applyFont="1" applyBorder="1" applyAlignment="1">
      <alignment horizontal="center"/>
    </xf>
    <xf numFmtId="0" fontId="2" fillId="0" borderId="26" xfId="0" applyFont="1" applyBorder="1" applyAlignment="1">
      <alignment horizontal="center" vertical="center" wrapText="1"/>
    </xf>
    <xf numFmtId="0" fontId="4" fillId="0" borderId="27" xfId="0" applyFont="1" applyBorder="1" applyAlignment="1">
      <alignment horizontal="center" vertical="center" wrapText="1"/>
    </xf>
    <xf numFmtId="0" fontId="2" fillId="0" borderId="16" xfId="0" applyFont="1" applyBorder="1" applyAlignment="1">
      <alignment horizontal="center" vertical="center" wrapText="1"/>
    </xf>
    <xf numFmtId="0" fontId="4" fillId="0" borderId="17" xfId="0" applyFont="1" applyBorder="1" applyAlignment="1">
      <alignment horizontal="center" vertical="center" wrapText="1"/>
    </xf>
    <xf numFmtId="0" fontId="2" fillId="0" borderId="8" xfId="0" applyFont="1" applyFill="1" applyBorder="1" applyAlignment="1">
      <alignment horizontal="center" vertical="center" wrapText="1"/>
    </xf>
    <xf numFmtId="0" fontId="13" fillId="0" borderId="1" xfId="0" applyFont="1" applyBorder="1" applyAlignment="1">
      <alignment horizontal="left" vertical="center" wrapText="1"/>
    </xf>
    <xf numFmtId="168" fontId="13" fillId="0" borderId="1" xfId="0" applyNumberFormat="1" applyFont="1" applyBorder="1" applyAlignment="1">
      <alignment horizontal="center" vertical="center" wrapText="1"/>
    </xf>
    <xf numFmtId="0" fontId="1" fillId="0" borderId="0" xfId="0" applyFont="1" applyFill="1" applyAlignment="1">
      <alignment horizontal="right"/>
    </xf>
    <xf numFmtId="0" fontId="0" fillId="0" borderId="0" xfId="0" applyAlignment="1">
      <alignment horizontal="right"/>
    </xf>
    <xf numFmtId="0" fontId="11" fillId="0" borderId="0" xfId="0" applyFont="1" applyFill="1" applyBorder="1" applyAlignment="1">
      <alignment horizontal="center" vertical="center" wrapText="1"/>
    </xf>
    <xf numFmtId="0" fontId="11" fillId="0" borderId="1" xfId="0" applyFont="1" applyBorder="1" applyAlignment="1">
      <alignment horizontal="center" vertical="center" wrapText="1"/>
    </xf>
    <xf numFmtId="0" fontId="11" fillId="0" borderId="1" xfId="0" applyFont="1" applyFill="1" applyBorder="1" applyAlignment="1">
      <alignment horizontal="center" vertical="center" wrapText="1"/>
    </xf>
    <xf numFmtId="0" fontId="0" fillId="0" borderId="0" xfId="0" applyFill="1" applyAlignment="1">
      <alignment horizontal="right"/>
    </xf>
    <xf numFmtId="0" fontId="6" fillId="0" borderId="0" xfId="0" applyFont="1" applyFill="1" applyAlignment="1">
      <alignment horizontal="right"/>
    </xf>
    <xf numFmtId="0" fontId="0" fillId="0" borderId="0" xfId="0" applyFill="1" applyAlignment="1"/>
    <xf numFmtId="0" fontId="8" fillId="0" borderId="0" xfId="0" applyFont="1" applyFill="1" applyAlignment="1">
      <alignment horizontal="center" vertical="center" wrapText="1"/>
    </xf>
    <xf numFmtId="0" fontId="8" fillId="0" borderId="1" xfId="0" applyFont="1" applyFill="1" applyBorder="1" applyAlignment="1">
      <alignment horizontal="center" vertical="center" wrapText="1"/>
    </xf>
    <xf numFmtId="0" fontId="8" fillId="0" borderId="16" xfId="0" applyFont="1" applyFill="1" applyBorder="1" applyAlignment="1">
      <alignment horizontal="center" vertical="center" wrapText="1"/>
    </xf>
    <xf numFmtId="0" fontId="8" fillId="0" borderId="17" xfId="0" applyFont="1" applyBorder="1" applyAlignment="1">
      <alignment horizontal="center" vertical="center" wrapText="1"/>
    </xf>
    <xf numFmtId="0" fontId="8" fillId="0" borderId="17" xfId="0" applyFont="1" applyFill="1" applyBorder="1" applyAlignment="1">
      <alignment horizontal="center" vertical="center" wrapText="1"/>
    </xf>
    <xf numFmtId="49" fontId="8" fillId="0" borderId="1" xfId="0" applyNumberFormat="1" applyFont="1" applyFill="1" applyBorder="1" applyAlignment="1">
      <alignment horizontal="left" vertical="center" wrapText="1"/>
    </xf>
    <xf numFmtId="49" fontId="6" fillId="0" borderId="1" xfId="0" applyNumberFormat="1" applyFont="1" applyFill="1" applyBorder="1" applyAlignment="1">
      <alignment horizontal="left" vertical="center" wrapText="1"/>
    </xf>
    <xf numFmtId="0" fontId="8" fillId="0" borderId="1" xfId="0" applyFont="1" applyFill="1" applyBorder="1" applyAlignment="1">
      <alignment horizontal="left" vertical="center" wrapText="1"/>
    </xf>
    <xf numFmtId="0" fontId="13" fillId="0" borderId="1" xfId="0" applyFont="1" applyFill="1" applyBorder="1" applyAlignment="1">
      <alignment horizontal="left" vertical="center" wrapText="1"/>
    </xf>
    <xf numFmtId="168" fontId="13" fillId="0" borderId="1" xfId="0" applyNumberFormat="1" applyFont="1" applyFill="1" applyBorder="1" applyAlignment="1">
      <alignment horizontal="center" vertical="center" wrapText="1"/>
    </xf>
    <xf numFmtId="172" fontId="13" fillId="0" borderId="1" xfId="0" applyNumberFormat="1" applyFont="1" applyFill="1" applyBorder="1" applyAlignment="1">
      <alignment horizontal="center" vertical="center" wrapText="1"/>
    </xf>
    <xf numFmtId="0" fontId="13" fillId="0" borderId="16" xfId="0" applyFont="1" applyFill="1" applyBorder="1" applyAlignment="1">
      <alignment horizontal="left" vertical="center" wrapText="1"/>
    </xf>
    <xf numFmtId="0" fontId="13" fillId="0" borderId="17" xfId="0" applyFont="1" applyFill="1" applyBorder="1" applyAlignment="1">
      <alignment horizontal="left" vertical="center" wrapText="1"/>
    </xf>
    <xf numFmtId="172" fontId="13" fillId="0" borderId="16" xfId="0" applyNumberFormat="1" applyFont="1" applyFill="1" applyBorder="1" applyAlignment="1">
      <alignment horizontal="center" vertical="center" wrapText="1"/>
    </xf>
    <xf numFmtId="172" fontId="13" fillId="0" borderId="17" xfId="0" applyNumberFormat="1" applyFont="1" applyFill="1" applyBorder="1" applyAlignment="1">
      <alignment horizontal="center" vertical="center" wrapText="1"/>
    </xf>
    <xf numFmtId="0" fontId="1" fillId="0" borderId="0" xfId="0" applyFont="1" applyAlignment="1">
      <alignment horizontal="right"/>
    </xf>
    <xf numFmtId="0" fontId="0" fillId="0" borderId="0" xfId="0" applyFont="1" applyFill="1" applyAlignment="1">
      <alignment horizontal="center"/>
    </xf>
    <xf numFmtId="0" fontId="1" fillId="0" borderId="0" xfId="0" applyFont="1" applyAlignment="1">
      <alignment horizontal="right" wrapText="1"/>
    </xf>
    <xf numFmtId="0" fontId="2" fillId="0" borderId="0" xfId="0" applyFont="1" applyFill="1" applyAlignment="1">
      <alignment horizontal="center" vertical="center" wrapText="1"/>
    </xf>
    <xf numFmtId="0" fontId="13" fillId="2" borderId="16" xfId="0" applyFont="1" applyFill="1" applyBorder="1" applyAlignment="1">
      <alignment horizontal="center" vertical="center" wrapText="1"/>
    </xf>
    <xf numFmtId="0" fontId="13" fillId="2" borderId="17" xfId="0" applyFont="1" applyFill="1" applyBorder="1" applyAlignment="1">
      <alignment horizontal="center" vertical="center" wrapText="1"/>
    </xf>
    <xf numFmtId="0" fontId="12" fillId="2" borderId="16" xfId="0" applyFont="1" applyFill="1" applyBorder="1" applyAlignment="1">
      <alignment horizontal="center" vertical="center" wrapText="1"/>
    </xf>
    <xf numFmtId="0" fontId="12" fillId="2" borderId="17" xfId="0" applyFont="1" applyFill="1" applyBorder="1" applyAlignment="1">
      <alignment horizontal="center" vertical="center" wrapText="1"/>
    </xf>
    <xf numFmtId="0" fontId="6" fillId="2" borderId="16" xfId="0" applyFont="1" applyFill="1" applyBorder="1" applyAlignment="1">
      <alignment horizontal="center" vertical="center" wrapText="1"/>
    </xf>
    <xf numFmtId="0" fontId="6" fillId="2" borderId="17" xfId="0" applyFont="1" applyFill="1" applyBorder="1" applyAlignment="1">
      <alignment horizontal="center" vertical="center" wrapText="1"/>
    </xf>
    <xf numFmtId="0" fontId="32" fillId="0" borderId="18" xfId="0" applyFont="1" applyFill="1" applyBorder="1" applyAlignment="1">
      <alignment horizontal="center" vertical="center" wrapText="1"/>
    </xf>
    <xf numFmtId="0" fontId="32" fillId="0" borderId="19" xfId="0" applyFont="1" applyFill="1" applyBorder="1" applyAlignment="1">
      <alignment horizontal="center" vertical="center" wrapText="1"/>
    </xf>
    <xf numFmtId="0" fontId="28" fillId="0" borderId="1" xfId="0" applyFont="1" applyFill="1" applyBorder="1" applyAlignment="1">
      <alignment horizontal="center" vertical="center" wrapText="1"/>
    </xf>
    <xf numFmtId="0" fontId="23" fillId="0" borderId="1" xfId="0" applyFont="1" applyFill="1" applyBorder="1" applyAlignment="1">
      <alignment horizontal="center" vertical="center" wrapText="1"/>
    </xf>
  </cellXfs>
  <cellStyles count="4">
    <cellStyle name="Денежный 2" xfId="1"/>
    <cellStyle name="Обычный" xfId="0" builtinId="0"/>
    <cellStyle name="Обычный 2" xfId="2"/>
    <cellStyle name="Финансовый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4"/>
  <sheetViews>
    <sheetView view="pageBreakPreview" topLeftCell="A16" zoomScale="70" zoomScaleSheetLayoutView="70" workbookViewId="0">
      <selection activeCell="B4" sqref="B4:E4"/>
    </sheetView>
  </sheetViews>
  <sheetFormatPr defaultColWidth="8.88671875" defaultRowHeight="13.2" x14ac:dyDescent="0.25"/>
  <cols>
    <col min="1" max="1" width="26.6640625" style="302" customWidth="1"/>
    <col min="2" max="2" width="35.6640625" style="302" customWidth="1"/>
    <col min="3" max="3" width="20.33203125" style="302" customWidth="1"/>
    <col min="4" max="5" width="19.6640625" style="302" customWidth="1"/>
    <col min="6" max="6" width="13.6640625" style="302" bestFit="1" customWidth="1"/>
    <col min="7" max="7" width="12.44140625" style="302" bestFit="1" customWidth="1"/>
    <col min="8" max="8" width="8.88671875" style="302"/>
    <col min="9" max="9" width="9.109375" style="302" bestFit="1" customWidth="1"/>
    <col min="10" max="10" width="11.6640625" style="302" bestFit="1" customWidth="1"/>
    <col min="11" max="16384" width="8.88671875" style="302"/>
  </cols>
  <sheetData>
    <row r="1" spans="1:7" ht="15.6" x14ac:dyDescent="0.3">
      <c r="A1" s="87"/>
      <c r="B1" s="88"/>
      <c r="C1" s="582" t="s">
        <v>118</v>
      </c>
      <c r="D1" s="582"/>
      <c r="E1" s="583"/>
    </row>
    <row r="2" spans="1:7" ht="15.6" x14ac:dyDescent="0.3">
      <c r="A2" s="87"/>
      <c r="B2" s="582" t="s">
        <v>220</v>
      </c>
      <c r="C2" s="582"/>
      <c r="D2" s="582"/>
      <c r="E2" s="583"/>
    </row>
    <row r="3" spans="1:7" ht="15.6" x14ac:dyDescent="0.3">
      <c r="A3" s="87"/>
      <c r="B3" s="584" t="s">
        <v>221</v>
      </c>
      <c r="C3" s="584"/>
      <c r="D3" s="584"/>
      <c r="E3" s="583"/>
    </row>
    <row r="4" spans="1:7" ht="15.6" x14ac:dyDescent="0.3">
      <c r="A4" s="87"/>
      <c r="B4" s="582" t="s">
        <v>1166</v>
      </c>
      <c r="C4" s="582"/>
      <c r="D4" s="582"/>
      <c r="E4" s="583"/>
    </row>
    <row r="5" spans="1:7" ht="15.6" x14ac:dyDescent="0.3">
      <c r="A5" s="87"/>
      <c r="B5" s="529"/>
      <c r="C5" s="529"/>
    </row>
    <row r="6" spans="1:7" ht="18.75" customHeight="1" x14ac:dyDescent="0.25">
      <c r="A6" s="585" t="s">
        <v>723</v>
      </c>
      <c r="B6" s="585"/>
      <c r="C6" s="585"/>
      <c r="D6" s="585"/>
      <c r="E6" s="586"/>
    </row>
    <row r="7" spans="1:7" ht="17.399999999999999" x14ac:dyDescent="0.25">
      <c r="A7" s="530"/>
      <c r="B7" s="530"/>
      <c r="C7" s="530"/>
    </row>
    <row r="8" spans="1:7" ht="16.8" x14ac:dyDescent="0.25">
      <c r="A8" s="89"/>
      <c r="B8" s="90"/>
      <c r="C8" s="90"/>
      <c r="D8" s="91"/>
      <c r="E8" s="91" t="s">
        <v>102</v>
      </c>
    </row>
    <row r="9" spans="1:7" ht="14.4" customHeight="1" x14ac:dyDescent="0.25">
      <c r="A9" s="587" t="s">
        <v>103</v>
      </c>
      <c r="B9" s="587" t="s">
        <v>177</v>
      </c>
      <c r="C9" s="587" t="s">
        <v>580</v>
      </c>
      <c r="D9" s="587" t="s">
        <v>581</v>
      </c>
      <c r="E9" s="587" t="s">
        <v>660</v>
      </c>
    </row>
    <row r="10" spans="1:7" ht="16.95" customHeight="1" x14ac:dyDescent="0.25">
      <c r="A10" s="587"/>
      <c r="B10" s="587"/>
      <c r="C10" s="587"/>
      <c r="D10" s="587"/>
      <c r="E10" s="587"/>
    </row>
    <row r="11" spans="1:7" ht="17.399999999999999" customHeight="1" x14ac:dyDescent="0.25">
      <c r="A11" s="587"/>
      <c r="B11" s="587"/>
      <c r="C11" s="587"/>
      <c r="D11" s="587"/>
      <c r="E11" s="587"/>
    </row>
    <row r="12" spans="1:7" ht="55.2" customHeight="1" x14ac:dyDescent="0.25">
      <c r="A12" s="531" t="s">
        <v>178</v>
      </c>
      <c r="B12" s="93" t="s">
        <v>179</v>
      </c>
      <c r="C12" s="94">
        <f>C13+C14</f>
        <v>4266.8633499999996</v>
      </c>
      <c r="D12" s="94">
        <f>D13+D14</f>
        <v>4266.8633499999996</v>
      </c>
      <c r="E12" s="94">
        <f>E13+E14</f>
        <v>4266.8633499999996</v>
      </c>
    </row>
    <row r="13" spans="1:7" ht="46.8" x14ac:dyDescent="0.25">
      <c r="A13" s="95" t="s">
        <v>180</v>
      </c>
      <c r="B13" s="96" t="s">
        <v>181</v>
      </c>
      <c r="C13" s="303">
        <f>(-C17)+2500</f>
        <v>4266.8633499999996</v>
      </c>
      <c r="D13" s="303">
        <f>1766.86335+2500+2500</f>
        <v>6766.8633499999996</v>
      </c>
      <c r="E13" s="303">
        <f>1766.86335+2500+2500</f>
        <v>6766.8633499999996</v>
      </c>
    </row>
    <row r="14" spans="1:7" ht="62.4" x14ac:dyDescent="0.25">
      <c r="A14" s="92" t="s">
        <v>182</v>
      </c>
      <c r="B14" s="97" t="s">
        <v>183</v>
      </c>
      <c r="C14" s="303">
        <v>0</v>
      </c>
      <c r="D14" s="303">
        <v>-2500</v>
      </c>
      <c r="E14" s="303">
        <v>-2500</v>
      </c>
      <c r="G14" s="304"/>
    </row>
    <row r="15" spans="1:7" ht="46.8" x14ac:dyDescent="0.25">
      <c r="A15" s="531" t="s">
        <v>184</v>
      </c>
      <c r="B15" s="93" t="s">
        <v>185</v>
      </c>
      <c r="C15" s="94">
        <f>C16+C17</f>
        <v>-1766.8633500000001</v>
      </c>
      <c r="D15" s="94">
        <f>D16+D17</f>
        <v>-1766.8633500000001</v>
      </c>
      <c r="E15" s="94">
        <f>E16+E17</f>
        <v>-1766.8633500000001</v>
      </c>
      <c r="G15" s="510"/>
    </row>
    <row r="16" spans="1:7" ht="78" x14ac:dyDescent="0.25">
      <c r="A16" s="92" t="s">
        <v>133</v>
      </c>
      <c r="B16" s="98" t="s">
        <v>188</v>
      </c>
      <c r="C16" s="303">
        <v>0</v>
      </c>
      <c r="D16" s="303">
        <v>0</v>
      </c>
      <c r="E16" s="303">
        <v>0</v>
      </c>
    </row>
    <row r="17" spans="1:10" ht="78" x14ac:dyDescent="0.25">
      <c r="A17" s="95" t="s">
        <v>134</v>
      </c>
      <c r="B17" s="96" t="s">
        <v>189</v>
      </c>
      <c r="C17" s="303">
        <f>-(926.86335+840)</f>
        <v>-1766.8633500000001</v>
      </c>
      <c r="D17" s="303">
        <f>-(926.86335+840)</f>
        <v>-1766.8633500000001</v>
      </c>
      <c r="E17" s="303">
        <f>-(926.86335+840)</f>
        <v>-1766.8633500000001</v>
      </c>
      <c r="G17" s="304"/>
    </row>
    <row r="18" spans="1:10" ht="31.2" x14ac:dyDescent="0.25">
      <c r="A18" s="531" t="s">
        <v>208</v>
      </c>
      <c r="B18" s="93" t="s">
        <v>209</v>
      </c>
      <c r="C18" s="94">
        <f>C19+C20</f>
        <v>29617.705860000104</v>
      </c>
      <c r="D18" s="94">
        <f>D19+D20</f>
        <v>0</v>
      </c>
      <c r="E18" s="94">
        <f>E19+E20</f>
        <v>0</v>
      </c>
      <c r="F18" s="302">
        <v>31985.327140000001</v>
      </c>
      <c r="G18" s="304"/>
      <c r="J18" s="304"/>
    </row>
    <row r="19" spans="1:10" ht="46.8" x14ac:dyDescent="0.25">
      <c r="A19" s="95" t="s">
        <v>0</v>
      </c>
      <c r="B19" s="96" t="s">
        <v>1</v>
      </c>
      <c r="C19" s="580">
        <f>-(882733.63979+C13+C16+8940+64.8)</f>
        <v>-896005.30314000009</v>
      </c>
      <c r="D19" s="303">
        <f>-(754632.786+D13+D16)</f>
        <v>-761399.64934999996</v>
      </c>
      <c r="E19" s="303">
        <f>-(766856.98444+E13)</f>
        <v>-773623.84779000003</v>
      </c>
      <c r="F19" s="304">
        <f>F18-C18</f>
        <v>2367.6212799998975</v>
      </c>
      <c r="I19" s="305"/>
    </row>
    <row r="20" spans="1:10" ht="46.8" x14ac:dyDescent="0.25">
      <c r="A20" s="95" t="s">
        <v>2</v>
      </c>
      <c r="B20" s="96" t="s">
        <v>3</v>
      </c>
      <c r="C20" s="580">
        <f>(885233.63979+1766.86335+337.08981+29148.23733+8940+64.8+132.37872)</f>
        <v>925623.00900000019</v>
      </c>
      <c r="D20" s="303">
        <f>(757132.786)+1766.86335+2500</f>
        <v>761399.64934999996</v>
      </c>
      <c r="E20" s="303">
        <f>(769356.98444+1766.86335+2500)</f>
        <v>773623.84779000003</v>
      </c>
      <c r="F20" s="304"/>
      <c r="G20" s="304"/>
    </row>
    <row r="21" spans="1:10" ht="15.6" x14ac:dyDescent="0.25">
      <c r="A21" s="531"/>
      <c r="B21" s="99" t="s">
        <v>190</v>
      </c>
      <c r="C21" s="94">
        <f>C12+C15+C18</f>
        <v>32117.705860000104</v>
      </c>
      <c r="D21" s="94">
        <f>D12+D15+D18</f>
        <v>2499.9999999999995</v>
      </c>
      <c r="E21" s="94">
        <f>E12+E15+E18</f>
        <v>2499.9999999999995</v>
      </c>
    </row>
    <row r="22" spans="1:10" x14ac:dyDescent="0.25">
      <c r="C22" s="304">
        <f>C21-C18</f>
        <v>2500</v>
      </c>
    </row>
    <row r="23" spans="1:10" x14ac:dyDescent="0.25">
      <c r="C23" s="304"/>
      <c r="D23" s="304"/>
    </row>
    <row r="24" spans="1:10" x14ac:dyDescent="0.25">
      <c r="C24" s="304"/>
    </row>
  </sheetData>
  <mergeCells count="10">
    <mergeCell ref="A9:A11"/>
    <mergeCell ref="B9:B11"/>
    <mergeCell ref="C9:C11"/>
    <mergeCell ref="D9:D11"/>
    <mergeCell ref="E9:E11"/>
    <mergeCell ref="C1:E1"/>
    <mergeCell ref="B2:E2"/>
    <mergeCell ref="B3:E3"/>
    <mergeCell ref="B4:E4"/>
    <mergeCell ref="A6:E6"/>
  </mergeCells>
  <pageMargins left="0.7" right="0.7" top="0.75" bottom="0.75" header="0.3" footer="0.3"/>
  <pageSetup paperSize="9" scale="7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IV110"/>
  <sheetViews>
    <sheetView view="pageBreakPreview" topLeftCell="A31" zoomScale="72" zoomScaleSheetLayoutView="72" workbookViewId="0">
      <selection activeCell="D4" sqref="D4:F4"/>
    </sheetView>
  </sheetViews>
  <sheetFormatPr defaultColWidth="13.33203125" defaultRowHeight="15.6" x14ac:dyDescent="0.3"/>
  <cols>
    <col min="1" max="1" width="25.88671875" style="151" customWidth="1"/>
    <col min="2" max="2" width="87.88671875" style="152" customWidth="1"/>
    <col min="3" max="3" width="16" style="48" hidden="1" customWidth="1"/>
    <col min="4" max="4" width="16" style="39" customWidth="1"/>
    <col min="5" max="5" width="20.5546875" style="39" customWidth="1"/>
    <col min="6" max="6" width="20" style="46" customWidth="1"/>
    <col min="7" max="7" width="19.88671875" style="156" customWidth="1"/>
    <col min="8" max="8" width="15.33203125" style="288" customWidth="1"/>
    <col min="9" max="9" width="20.109375" style="288" customWidth="1"/>
    <col min="10" max="10" width="18.33203125" style="289" customWidth="1"/>
    <col min="11" max="11" width="18.6640625" style="289" customWidth="1"/>
    <col min="12" max="12" width="8.88671875" style="289" customWidth="1"/>
    <col min="13" max="13" width="13.88671875" style="289" customWidth="1"/>
    <col min="14" max="246" width="8.88671875" style="289" customWidth="1"/>
    <col min="247" max="247" width="24" style="289" customWidth="1"/>
    <col min="248" max="248" width="9.109375" style="289" customWidth="1"/>
    <col min="249" max="249" width="51.5546875" style="289" customWidth="1"/>
    <col min="250" max="251" width="0" style="289" hidden="1" customWidth="1"/>
    <col min="252" max="252" width="16.6640625" style="289" customWidth="1"/>
    <col min="253" max="253" width="0" style="289" hidden="1" customWidth="1"/>
    <col min="254" max="254" width="16.6640625" style="289" customWidth="1"/>
    <col min="255" max="255" width="0" style="289" hidden="1" customWidth="1"/>
    <col min="256" max="16384" width="13.33203125" style="289"/>
  </cols>
  <sheetData>
    <row r="1" spans="1:7" s="289" customFormat="1" x14ac:dyDescent="0.3">
      <c r="A1" s="151"/>
      <c r="B1" s="152"/>
      <c r="C1" s="153" t="s">
        <v>450</v>
      </c>
      <c r="D1" s="590" t="s">
        <v>1076</v>
      </c>
      <c r="E1" s="590"/>
      <c r="F1" s="590"/>
      <c r="G1" s="156"/>
    </row>
    <row r="2" spans="1:7" s="289" customFormat="1" x14ac:dyDescent="0.3">
      <c r="A2" s="151"/>
      <c r="B2" s="152"/>
      <c r="C2" s="532"/>
      <c r="D2" s="590" t="s">
        <v>643</v>
      </c>
      <c r="E2" s="590"/>
      <c r="F2" s="590"/>
      <c r="G2" s="156"/>
    </row>
    <row r="3" spans="1:7" s="289" customFormat="1" x14ac:dyDescent="0.3">
      <c r="A3" s="151"/>
      <c r="B3" s="152"/>
      <c r="C3" s="534"/>
      <c r="D3" s="590" t="s">
        <v>221</v>
      </c>
      <c r="E3" s="590"/>
      <c r="F3" s="590"/>
      <c r="G3" s="156"/>
    </row>
    <row r="4" spans="1:7" s="289" customFormat="1" x14ac:dyDescent="0.3">
      <c r="A4" s="151"/>
      <c r="B4" s="152"/>
      <c r="C4" s="532"/>
      <c r="D4" s="590" t="s">
        <v>1167</v>
      </c>
      <c r="E4" s="590"/>
      <c r="F4" s="590"/>
      <c r="G4" s="156"/>
    </row>
    <row r="5" spans="1:7" s="289" customFormat="1" x14ac:dyDescent="0.3">
      <c r="A5" s="151"/>
      <c r="B5" s="152"/>
      <c r="C5" s="155"/>
      <c r="D5" s="39"/>
      <c r="E5" s="39"/>
      <c r="F5" s="46"/>
      <c r="G5" s="156"/>
    </row>
    <row r="6" spans="1:7" s="289" customFormat="1" ht="18.75" customHeight="1" x14ac:dyDescent="0.3">
      <c r="A6" s="589" t="s">
        <v>659</v>
      </c>
      <c r="B6" s="589"/>
      <c r="C6" s="589"/>
      <c r="D6" s="589"/>
      <c r="E6" s="589"/>
      <c r="F6" s="589"/>
      <c r="G6" s="290"/>
    </row>
    <row r="7" spans="1:7" s="289" customFormat="1" x14ac:dyDescent="0.3">
      <c r="A7" s="157"/>
      <c r="B7" s="158"/>
      <c r="C7" s="159"/>
      <c r="D7" s="39"/>
      <c r="E7" s="39"/>
      <c r="F7" s="160"/>
      <c r="G7" s="156"/>
    </row>
    <row r="8" spans="1:7" s="289" customFormat="1" ht="15.75" customHeight="1" x14ac:dyDescent="0.3">
      <c r="A8" s="591" t="s">
        <v>103</v>
      </c>
      <c r="B8" s="591" t="s">
        <v>205</v>
      </c>
      <c r="C8" s="593" t="s">
        <v>279</v>
      </c>
      <c r="D8" s="595" t="s">
        <v>504</v>
      </c>
      <c r="E8" s="595" t="s">
        <v>572</v>
      </c>
      <c r="F8" s="595" t="s">
        <v>644</v>
      </c>
      <c r="G8" s="156"/>
    </row>
    <row r="9" spans="1:7" s="289" customFormat="1" x14ac:dyDescent="0.3">
      <c r="A9" s="592"/>
      <c r="B9" s="592"/>
      <c r="C9" s="594"/>
      <c r="D9" s="596"/>
      <c r="E9" s="596"/>
      <c r="F9" s="596"/>
      <c r="G9" s="156"/>
    </row>
    <row r="10" spans="1:7" s="289" customFormat="1" x14ac:dyDescent="0.3">
      <c r="A10" s="533" t="s">
        <v>138</v>
      </c>
      <c r="B10" s="161" t="s">
        <v>139</v>
      </c>
      <c r="C10" s="162">
        <f>C11+C13+C15+C19+C21+C27+C29+C32+C35+C36</f>
        <v>213214.3</v>
      </c>
      <c r="D10" s="40">
        <f>D11+D13+D15+D19+D21+D27+D29+D32+D35+D36</f>
        <v>270922.85833999998</v>
      </c>
      <c r="E10" s="40">
        <f>E11+E13+E15+E19+E21+E27+E29+E32+E35+E36</f>
        <v>274426</v>
      </c>
      <c r="F10" s="40">
        <f>F11+F13+F15+F19+F21+F27+F29+F32+F35+F36</f>
        <v>270765</v>
      </c>
      <c r="G10" s="156"/>
    </row>
    <row r="11" spans="1:7" s="289" customFormat="1" x14ac:dyDescent="0.3">
      <c r="A11" s="533" t="s">
        <v>140</v>
      </c>
      <c r="B11" s="161" t="s">
        <v>144</v>
      </c>
      <c r="C11" s="162">
        <f>SUM(C12)</f>
        <v>178061</v>
      </c>
      <c r="D11" s="40">
        <f>SUM(D12)</f>
        <v>223116</v>
      </c>
      <c r="E11" s="40">
        <f>SUM(E12)</f>
        <v>228349</v>
      </c>
      <c r="F11" s="40">
        <f>SUM(F12)</f>
        <v>223372</v>
      </c>
      <c r="G11" s="156"/>
    </row>
    <row r="12" spans="1:7" s="289" customFormat="1" x14ac:dyDescent="0.3">
      <c r="A12" s="163" t="s">
        <v>218</v>
      </c>
      <c r="B12" s="164" t="s">
        <v>145</v>
      </c>
      <c r="C12" s="165">
        <v>178061</v>
      </c>
      <c r="D12" s="26">
        <v>223116</v>
      </c>
      <c r="E12" s="26">
        <v>228349</v>
      </c>
      <c r="F12" s="26">
        <v>223372</v>
      </c>
      <c r="G12" s="166"/>
    </row>
    <row r="13" spans="1:7" s="289" customFormat="1" ht="31.2" x14ac:dyDescent="0.3">
      <c r="A13" s="533" t="s">
        <v>243</v>
      </c>
      <c r="B13" s="161" t="s">
        <v>244</v>
      </c>
      <c r="C13" s="162">
        <f>SUM(C14)</f>
        <v>15464</v>
      </c>
      <c r="D13" s="40">
        <f>SUM(D14)</f>
        <v>21015</v>
      </c>
      <c r="E13" s="40">
        <f>SUM(E14)</f>
        <v>22508</v>
      </c>
      <c r="F13" s="40">
        <f>SUM(F14)</f>
        <v>23428</v>
      </c>
      <c r="G13" s="156"/>
    </row>
    <row r="14" spans="1:7" s="289" customFormat="1" ht="31.2" x14ac:dyDescent="0.3">
      <c r="A14" s="4" t="s">
        <v>241</v>
      </c>
      <c r="B14" s="101" t="s">
        <v>242</v>
      </c>
      <c r="C14" s="165">
        <v>15464</v>
      </c>
      <c r="D14" s="26">
        <v>21015</v>
      </c>
      <c r="E14" s="26">
        <v>22508</v>
      </c>
      <c r="F14" s="26">
        <v>23428</v>
      </c>
      <c r="G14" s="156"/>
    </row>
    <row r="15" spans="1:7" s="289" customFormat="1" x14ac:dyDescent="0.3">
      <c r="A15" s="533" t="s">
        <v>146</v>
      </c>
      <c r="B15" s="161" t="s">
        <v>148</v>
      </c>
      <c r="C15" s="162">
        <f>SUM(C16:C18)</f>
        <v>1576.4</v>
      </c>
      <c r="D15" s="40">
        <f>SUM(D16:D18)</f>
        <v>6830</v>
      </c>
      <c r="E15" s="40">
        <f>SUM(E16:E18)</f>
        <v>7019</v>
      </c>
      <c r="F15" s="40">
        <f>SUM(F16:F18)</f>
        <v>7213</v>
      </c>
      <c r="G15" s="156"/>
    </row>
    <row r="16" spans="1:7" s="289" customFormat="1" x14ac:dyDescent="0.3">
      <c r="A16" s="163" t="s">
        <v>495</v>
      </c>
      <c r="B16" s="164" t="s">
        <v>358</v>
      </c>
      <c r="C16" s="165">
        <v>293.39999999999998</v>
      </c>
      <c r="D16" s="41">
        <v>503</v>
      </c>
      <c r="E16" s="41">
        <v>523</v>
      </c>
      <c r="F16" s="26">
        <v>544</v>
      </c>
      <c r="G16" s="156"/>
    </row>
    <row r="17" spans="1:256" x14ac:dyDescent="0.3">
      <c r="A17" s="163" t="s">
        <v>229</v>
      </c>
      <c r="B17" s="164" t="s">
        <v>149</v>
      </c>
      <c r="C17" s="165">
        <v>1213</v>
      </c>
      <c r="D17" s="26">
        <v>2749</v>
      </c>
      <c r="E17" s="26">
        <v>2818</v>
      </c>
      <c r="F17" s="26">
        <v>2888</v>
      </c>
    </row>
    <row r="18" spans="1:256" ht="31.2" x14ac:dyDescent="0.3">
      <c r="A18" s="163" t="s">
        <v>245</v>
      </c>
      <c r="B18" s="164" t="s">
        <v>246</v>
      </c>
      <c r="C18" s="165">
        <v>70</v>
      </c>
      <c r="D18" s="26">
        <v>3578</v>
      </c>
      <c r="E18" s="26">
        <v>3678</v>
      </c>
      <c r="F18" s="26">
        <v>3781</v>
      </c>
    </row>
    <row r="19" spans="1:256" x14ac:dyDescent="0.3">
      <c r="A19" s="533" t="s">
        <v>150</v>
      </c>
      <c r="B19" s="161" t="s">
        <v>151</v>
      </c>
      <c r="C19" s="162">
        <f>SUM(C20:C20)</f>
        <v>3052</v>
      </c>
      <c r="D19" s="40">
        <f>SUM(D20:D20)</f>
        <v>2545</v>
      </c>
      <c r="E19" s="40">
        <f>SUM(E20:E20)</f>
        <v>2515</v>
      </c>
      <c r="F19" s="40">
        <f>SUM(F20:F20)</f>
        <v>2515</v>
      </c>
    </row>
    <row r="20" spans="1:256" ht="31.2" x14ac:dyDescent="0.3">
      <c r="A20" s="4" t="s">
        <v>247</v>
      </c>
      <c r="B20" s="101" t="s">
        <v>573</v>
      </c>
      <c r="C20" s="41">
        <v>3052</v>
      </c>
      <c r="D20" s="26">
        <v>2545</v>
      </c>
      <c r="E20" s="26">
        <v>2515</v>
      </c>
      <c r="F20" s="26">
        <v>2515</v>
      </c>
    </row>
    <row r="21" spans="1:256" ht="31.2" x14ac:dyDescent="0.3">
      <c r="A21" s="533" t="s">
        <v>152</v>
      </c>
      <c r="B21" s="161" t="s">
        <v>230</v>
      </c>
      <c r="C21" s="162">
        <f>SUM(C22:C26)</f>
        <v>13196.900000000001</v>
      </c>
      <c r="D21" s="40">
        <f>SUM(D22:D26)</f>
        <v>10128</v>
      </c>
      <c r="E21" s="40">
        <f>SUM(E22:E26)</f>
        <v>10299</v>
      </c>
      <c r="F21" s="40">
        <f>SUM(F22:F26)</f>
        <v>10478</v>
      </c>
    </row>
    <row r="22" spans="1:256" ht="62.4" x14ac:dyDescent="0.3">
      <c r="A22" s="4" t="s">
        <v>4</v>
      </c>
      <c r="B22" s="101" t="s">
        <v>262</v>
      </c>
      <c r="C22" s="165">
        <v>2267.1</v>
      </c>
      <c r="D22" s="26">
        <v>1235</v>
      </c>
      <c r="E22" s="26">
        <v>1235</v>
      </c>
      <c r="F22" s="26">
        <v>1235</v>
      </c>
    </row>
    <row r="23" spans="1:256" ht="63" customHeight="1" x14ac:dyDescent="0.3">
      <c r="A23" s="4" t="s">
        <v>128</v>
      </c>
      <c r="B23" s="101" t="s">
        <v>496</v>
      </c>
      <c r="C23" s="165">
        <v>7300</v>
      </c>
      <c r="D23" s="26">
        <v>5250</v>
      </c>
      <c r="E23" s="26">
        <v>5250</v>
      </c>
      <c r="F23" s="26">
        <v>5250</v>
      </c>
      <c r="J23" s="293">
        <f>D21+D27+D29+D32+D35+D36</f>
        <v>17416.858339999999</v>
      </c>
    </row>
    <row r="24" spans="1:256" ht="62.4" x14ac:dyDescent="0.3">
      <c r="A24" s="4" t="s">
        <v>192</v>
      </c>
      <c r="B24" s="101" t="s">
        <v>131</v>
      </c>
      <c r="C24" s="165">
        <v>116</v>
      </c>
      <c r="D24" s="26">
        <v>210</v>
      </c>
      <c r="E24" s="26">
        <v>210</v>
      </c>
      <c r="F24" s="26">
        <v>210</v>
      </c>
    </row>
    <row r="25" spans="1:256" ht="46.8" x14ac:dyDescent="0.3">
      <c r="A25" s="4" t="s">
        <v>114</v>
      </c>
      <c r="B25" s="101" t="s">
        <v>231</v>
      </c>
      <c r="C25" s="41">
        <v>3203.8</v>
      </c>
      <c r="D25" s="26">
        <v>30</v>
      </c>
      <c r="E25" s="26">
        <v>31</v>
      </c>
      <c r="F25" s="26">
        <v>32</v>
      </c>
    </row>
    <row r="26" spans="1:256" ht="31.2" x14ac:dyDescent="0.3">
      <c r="A26" s="163" t="s">
        <v>199</v>
      </c>
      <c r="B26" s="164" t="s">
        <v>200</v>
      </c>
      <c r="C26" s="165">
        <v>310</v>
      </c>
      <c r="D26" s="26">
        <v>3403</v>
      </c>
      <c r="E26" s="26">
        <v>3573</v>
      </c>
      <c r="F26" s="26">
        <v>3751</v>
      </c>
    </row>
    <row r="27" spans="1:256" x14ac:dyDescent="0.3">
      <c r="A27" s="533" t="s">
        <v>153</v>
      </c>
      <c r="B27" s="161" t="s">
        <v>154</v>
      </c>
      <c r="C27" s="162">
        <f>SUM(C28)</f>
        <v>475</v>
      </c>
      <c r="D27" s="40">
        <f>SUM(D28)</f>
        <v>940</v>
      </c>
      <c r="E27" s="40">
        <f>SUM(E28)</f>
        <v>940</v>
      </c>
      <c r="F27" s="40">
        <f>SUM(F28)</f>
        <v>940</v>
      </c>
    </row>
    <row r="28" spans="1:256" ht="44.25" customHeight="1" x14ac:dyDescent="0.3">
      <c r="A28" s="163" t="s">
        <v>219</v>
      </c>
      <c r="B28" s="164" t="s">
        <v>155</v>
      </c>
      <c r="C28" s="165">
        <v>475</v>
      </c>
      <c r="D28" s="26">
        <v>940</v>
      </c>
      <c r="E28" s="26">
        <v>940</v>
      </c>
      <c r="F28" s="26">
        <v>940</v>
      </c>
    </row>
    <row r="29" spans="1:256" ht="31.2" x14ac:dyDescent="0.3">
      <c r="A29" s="533" t="s">
        <v>156</v>
      </c>
      <c r="B29" s="161" t="s">
        <v>157</v>
      </c>
      <c r="C29" s="162">
        <f>SUM(C31:C31)</f>
        <v>1139</v>
      </c>
      <c r="D29" s="40">
        <f>D31+D30</f>
        <v>1090</v>
      </c>
      <c r="E29" s="40">
        <f>E31+E30</f>
        <v>902</v>
      </c>
      <c r="F29" s="40">
        <f>F31+F30</f>
        <v>935</v>
      </c>
    </row>
    <row r="30" spans="1:256" ht="64.2" customHeight="1" x14ac:dyDescent="0.3">
      <c r="A30" s="4" t="s">
        <v>623</v>
      </c>
      <c r="B30" s="101" t="s">
        <v>624</v>
      </c>
      <c r="C30" s="41">
        <v>1139</v>
      </c>
      <c r="D30" s="26">
        <v>868</v>
      </c>
      <c r="E30" s="26">
        <v>902</v>
      </c>
      <c r="F30" s="26">
        <v>935</v>
      </c>
      <c r="G30" s="168"/>
      <c r="H30" s="291"/>
      <c r="I30" s="291"/>
      <c r="J30" s="292"/>
      <c r="K30" s="292"/>
      <c r="L30" s="292"/>
      <c r="M30" s="292"/>
      <c r="N30" s="292"/>
      <c r="O30" s="292"/>
      <c r="P30" s="292"/>
      <c r="Q30" s="292"/>
      <c r="R30" s="292"/>
      <c r="S30" s="292"/>
      <c r="T30" s="292"/>
      <c r="U30" s="292"/>
      <c r="V30" s="292"/>
      <c r="W30" s="292"/>
      <c r="X30" s="292"/>
      <c r="Y30" s="292"/>
      <c r="Z30" s="292"/>
      <c r="AA30" s="292"/>
      <c r="AB30" s="292"/>
      <c r="AC30" s="292"/>
      <c r="AD30" s="292"/>
      <c r="AE30" s="292"/>
      <c r="AF30" s="292"/>
      <c r="AG30" s="292"/>
      <c r="AH30" s="292"/>
      <c r="AI30" s="292"/>
      <c r="AJ30" s="292"/>
      <c r="AK30" s="292"/>
      <c r="AL30" s="292"/>
      <c r="AM30" s="292"/>
      <c r="AN30" s="292"/>
      <c r="AO30" s="292"/>
      <c r="AP30" s="292"/>
      <c r="AQ30" s="292"/>
      <c r="AR30" s="292"/>
      <c r="AS30" s="292"/>
      <c r="AT30" s="292"/>
      <c r="AU30" s="292"/>
      <c r="AV30" s="292"/>
      <c r="AW30" s="292"/>
      <c r="AX30" s="292"/>
      <c r="AY30" s="292"/>
      <c r="AZ30" s="292"/>
      <c r="BA30" s="292"/>
      <c r="BB30" s="292"/>
      <c r="BC30" s="292"/>
      <c r="BD30" s="292"/>
      <c r="BE30" s="292"/>
      <c r="BF30" s="292"/>
      <c r="BG30" s="292"/>
      <c r="BH30" s="292"/>
      <c r="BI30" s="292"/>
      <c r="BJ30" s="292"/>
      <c r="BK30" s="292"/>
      <c r="BL30" s="292"/>
      <c r="BM30" s="292"/>
      <c r="BN30" s="292"/>
      <c r="BO30" s="292"/>
      <c r="BP30" s="292"/>
      <c r="BQ30" s="292"/>
      <c r="BR30" s="292"/>
      <c r="BS30" s="292"/>
      <c r="BT30" s="292"/>
      <c r="BU30" s="292"/>
      <c r="BV30" s="292"/>
      <c r="BW30" s="292"/>
      <c r="BX30" s="292"/>
      <c r="BY30" s="292"/>
      <c r="BZ30" s="292"/>
      <c r="CA30" s="292"/>
      <c r="CB30" s="292"/>
      <c r="CC30" s="292"/>
      <c r="CD30" s="292"/>
      <c r="CE30" s="292"/>
      <c r="CF30" s="292"/>
      <c r="CG30" s="292"/>
      <c r="CH30" s="292"/>
      <c r="CI30" s="292"/>
      <c r="CJ30" s="292"/>
      <c r="CK30" s="292"/>
      <c r="CL30" s="292"/>
      <c r="CM30" s="292"/>
      <c r="CN30" s="292"/>
      <c r="CO30" s="292"/>
      <c r="CP30" s="292"/>
      <c r="CQ30" s="292"/>
      <c r="CR30" s="292"/>
      <c r="CS30" s="292"/>
      <c r="CT30" s="292"/>
      <c r="CU30" s="292"/>
      <c r="CV30" s="292"/>
      <c r="CW30" s="292"/>
      <c r="CX30" s="292"/>
      <c r="CY30" s="292"/>
      <c r="CZ30" s="292"/>
      <c r="DA30" s="292"/>
      <c r="DB30" s="292"/>
      <c r="DC30" s="292"/>
      <c r="DD30" s="292"/>
      <c r="DE30" s="292"/>
      <c r="DF30" s="292"/>
      <c r="DG30" s="292"/>
      <c r="DH30" s="292"/>
      <c r="DI30" s="292"/>
      <c r="DJ30" s="292"/>
      <c r="DK30" s="292"/>
      <c r="DL30" s="292"/>
      <c r="DM30" s="292"/>
      <c r="DN30" s="292"/>
      <c r="DO30" s="292"/>
      <c r="DP30" s="292"/>
      <c r="DQ30" s="292"/>
      <c r="DR30" s="292"/>
      <c r="DS30" s="292"/>
      <c r="DT30" s="292"/>
      <c r="DU30" s="292"/>
      <c r="DV30" s="292"/>
      <c r="DW30" s="292"/>
      <c r="DX30" s="292"/>
      <c r="DY30" s="292"/>
      <c r="DZ30" s="292"/>
      <c r="EA30" s="292"/>
      <c r="EB30" s="292"/>
      <c r="EC30" s="292"/>
      <c r="ED30" s="292"/>
      <c r="EE30" s="292"/>
      <c r="EF30" s="292"/>
      <c r="EG30" s="292"/>
      <c r="EH30" s="292"/>
      <c r="EI30" s="292"/>
      <c r="EJ30" s="292"/>
      <c r="EK30" s="292"/>
      <c r="EL30" s="292"/>
      <c r="EM30" s="292"/>
      <c r="EN30" s="292"/>
      <c r="EO30" s="292"/>
      <c r="EP30" s="292"/>
      <c r="EQ30" s="292"/>
      <c r="ER30" s="292"/>
      <c r="ES30" s="292"/>
      <c r="ET30" s="292"/>
      <c r="EU30" s="292"/>
      <c r="EV30" s="292"/>
      <c r="EW30" s="292"/>
      <c r="EX30" s="292"/>
      <c r="EY30" s="292"/>
      <c r="EZ30" s="292"/>
      <c r="FA30" s="292"/>
      <c r="FB30" s="292"/>
      <c r="FC30" s="292"/>
      <c r="FD30" s="292"/>
      <c r="FE30" s="292"/>
      <c r="FF30" s="292"/>
      <c r="FG30" s="292"/>
      <c r="FH30" s="292"/>
      <c r="FI30" s="292"/>
      <c r="FJ30" s="292"/>
      <c r="FK30" s="292"/>
      <c r="FL30" s="292"/>
      <c r="FM30" s="292"/>
      <c r="FN30" s="292"/>
      <c r="FO30" s="292"/>
      <c r="FP30" s="292"/>
      <c r="FQ30" s="292"/>
      <c r="FR30" s="292"/>
      <c r="FS30" s="292"/>
      <c r="FT30" s="292"/>
      <c r="FU30" s="292"/>
      <c r="FV30" s="292"/>
      <c r="FW30" s="292"/>
      <c r="FX30" s="292"/>
      <c r="FY30" s="292"/>
      <c r="FZ30" s="292"/>
      <c r="GA30" s="292"/>
      <c r="GB30" s="292"/>
      <c r="GC30" s="292"/>
      <c r="GD30" s="292"/>
      <c r="GE30" s="292"/>
      <c r="GF30" s="292"/>
      <c r="GG30" s="292"/>
      <c r="GH30" s="292"/>
      <c r="GI30" s="292"/>
      <c r="GJ30" s="292"/>
      <c r="GK30" s="292"/>
      <c r="GL30" s="292"/>
      <c r="GM30" s="292"/>
      <c r="GN30" s="292"/>
      <c r="GO30" s="292"/>
      <c r="GP30" s="292"/>
      <c r="GQ30" s="292"/>
      <c r="GR30" s="292"/>
      <c r="GS30" s="292"/>
      <c r="GT30" s="292"/>
      <c r="GU30" s="292"/>
      <c r="GV30" s="292"/>
      <c r="GW30" s="292"/>
      <c r="GX30" s="292"/>
      <c r="GY30" s="292"/>
      <c r="GZ30" s="292"/>
      <c r="HA30" s="292"/>
      <c r="HB30" s="292"/>
      <c r="HC30" s="292"/>
      <c r="HD30" s="292"/>
      <c r="HE30" s="292"/>
      <c r="HF30" s="292"/>
      <c r="HG30" s="292"/>
      <c r="HH30" s="292"/>
      <c r="HI30" s="292"/>
      <c r="HJ30" s="292"/>
      <c r="HK30" s="292"/>
      <c r="HL30" s="292"/>
      <c r="HM30" s="292"/>
      <c r="HN30" s="292"/>
      <c r="HO30" s="292"/>
      <c r="HP30" s="292"/>
      <c r="HQ30" s="292"/>
      <c r="HR30" s="292"/>
      <c r="HS30" s="292"/>
      <c r="HT30" s="292"/>
      <c r="HU30" s="292"/>
      <c r="HV30" s="292"/>
      <c r="HW30" s="292"/>
      <c r="HX30" s="292"/>
      <c r="HY30" s="292"/>
      <c r="HZ30" s="292"/>
      <c r="IA30" s="292"/>
      <c r="IB30" s="292"/>
      <c r="IC30" s="292"/>
      <c r="ID30" s="292"/>
      <c r="IE30" s="292"/>
      <c r="IF30" s="292"/>
      <c r="IG30" s="292"/>
      <c r="IH30" s="292"/>
      <c r="II30" s="292"/>
      <c r="IJ30" s="292"/>
      <c r="IK30" s="292"/>
      <c r="IL30" s="292"/>
      <c r="IM30" s="292"/>
      <c r="IN30" s="292"/>
      <c r="IO30" s="292"/>
      <c r="IP30" s="292"/>
      <c r="IQ30" s="292"/>
      <c r="IR30" s="292"/>
      <c r="IS30" s="292"/>
      <c r="IT30" s="292"/>
      <c r="IU30" s="292"/>
      <c r="IV30" s="292"/>
    </row>
    <row r="31" spans="1:256" x14ac:dyDescent="0.3">
      <c r="A31" s="163" t="s">
        <v>232</v>
      </c>
      <c r="B31" s="164" t="s">
        <v>233</v>
      </c>
      <c r="C31" s="165">
        <v>1139</v>
      </c>
      <c r="D31" s="26">
        <v>222</v>
      </c>
      <c r="E31" s="26">
        <v>0</v>
      </c>
      <c r="F31" s="26">
        <v>0</v>
      </c>
      <c r="G31" s="168"/>
      <c r="H31" s="291"/>
      <c r="I31" s="291"/>
      <c r="J31" s="292"/>
      <c r="K31" s="292"/>
      <c r="L31" s="292"/>
      <c r="M31" s="292"/>
      <c r="N31" s="292"/>
      <c r="O31" s="292"/>
      <c r="P31" s="292"/>
      <c r="Q31" s="292"/>
      <c r="R31" s="292"/>
      <c r="S31" s="292"/>
      <c r="T31" s="292"/>
      <c r="U31" s="292"/>
      <c r="V31" s="292"/>
      <c r="W31" s="292"/>
      <c r="X31" s="292"/>
      <c r="Y31" s="292"/>
      <c r="Z31" s="292"/>
      <c r="AA31" s="292"/>
      <c r="AB31" s="292"/>
      <c r="AC31" s="292"/>
      <c r="AD31" s="292"/>
      <c r="AE31" s="292"/>
      <c r="AF31" s="292"/>
      <c r="AG31" s="292"/>
      <c r="AH31" s="292"/>
      <c r="AI31" s="292"/>
      <c r="AJ31" s="292"/>
      <c r="AK31" s="292"/>
      <c r="AL31" s="292"/>
      <c r="AM31" s="292"/>
      <c r="AN31" s="292"/>
      <c r="AO31" s="292"/>
      <c r="AP31" s="292"/>
      <c r="AQ31" s="292"/>
      <c r="AR31" s="292"/>
      <c r="AS31" s="292"/>
      <c r="AT31" s="292"/>
      <c r="AU31" s="292"/>
      <c r="AV31" s="292"/>
      <c r="AW31" s="292"/>
      <c r="AX31" s="292"/>
      <c r="AY31" s="292"/>
      <c r="AZ31" s="292"/>
      <c r="BA31" s="292"/>
      <c r="BB31" s="292"/>
      <c r="BC31" s="292"/>
      <c r="BD31" s="292"/>
      <c r="BE31" s="292"/>
      <c r="BF31" s="292"/>
      <c r="BG31" s="292"/>
      <c r="BH31" s="292"/>
      <c r="BI31" s="292"/>
      <c r="BJ31" s="292"/>
      <c r="BK31" s="292"/>
      <c r="BL31" s="292"/>
      <c r="BM31" s="292"/>
      <c r="BN31" s="292"/>
      <c r="BO31" s="292"/>
      <c r="BP31" s="292"/>
      <c r="BQ31" s="292"/>
      <c r="BR31" s="292"/>
      <c r="BS31" s="292"/>
      <c r="BT31" s="292"/>
      <c r="BU31" s="292"/>
      <c r="BV31" s="292"/>
      <c r="BW31" s="292"/>
      <c r="BX31" s="292"/>
      <c r="BY31" s="292"/>
      <c r="BZ31" s="292"/>
      <c r="CA31" s="292"/>
      <c r="CB31" s="292"/>
      <c r="CC31" s="292"/>
      <c r="CD31" s="292"/>
      <c r="CE31" s="292"/>
      <c r="CF31" s="292"/>
      <c r="CG31" s="292"/>
      <c r="CH31" s="292"/>
      <c r="CI31" s="292"/>
      <c r="CJ31" s="292"/>
      <c r="CK31" s="292"/>
      <c r="CL31" s="292"/>
      <c r="CM31" s="292"/>
      <c r="CN31" s="292"/>
      <c r="CO31" s="292"/>
      <c r="CP31" s="292"/>
      <c r="CQ31" s="292"/>
      <c r="CR31" s="292"/>
      <c r="CS31" s="292"/>
      <c r="CT31" s="292"/>
      <c r="CU31" s="292"/>
      <c r="CV31" s="292"/>
      <c r="CW31" s="292"/>
      <c r="CX31" s="292"/>
      <c r="CY31" s="292"/>
      <c r="CZ31" s="292"/>
      <c r="DA31" s="292"/>
      <c r="DB31" s="292"/>
      <c r="DC31" s="292"/>
      <c r="DD31" s="292"/>
      <c r="DE31" s="292"/>
      <c r="DF31" s="292"/>
      <c r="DG31" s="292"/>
      <c r="DH31" s="292"/>
      <c r="DI31" s="292"/>
      <c r="DJ31" s="292"/>
      <c r="DK31" s="292"/>
      <c r="DL31" s="292"/>
      <c r="DM31" s="292"/>
      <c r="DN31" s="292"/>
      <c r="DO31" s="292"/>
      <c r="DP31" s="292"/>
      <c r="DQ31" s="292"/>
      <c r="DR31" s="292"/>
      <c r="DS31" s="292"/>
      <c r="DT31" s="292"/>
      <c r="DU31" s="292"/>
      <c r="DV31" s="292"/>
      <c r="DW31" s="292"/>
      <c r="DX31" s="292"/>
      <c r="DY31" s="292"/>
      <c r="DZ31" s="292"/>
      <c r="EA31" s="292"/>
      <c r="EB31" s="292"/>
      <c r="EC31" s="292"/>
      <c r="ED31" s="292"/>
      <c r="EE31" s="292"/>
      <c r="EF31" s="292"/>
      <c r="EG31" s="292"/>
      <c r="EH31" s="292"/>
      <c r="EI31" s="292"/>
      <c r="EJ31" s="292"/>
      <c r="EK31" s="292"/>
      <c r="EL31" s="292"/>
      <c r="EM31" s="292"/>
      <c r="EN31" s="292"/>
      <c r="EO31" s="292"/>
      <c r="EP31" s="292"/>
      <c r="EQ31" s="292"/>
      <c r="ER31" s="292"/>
      <c r="ES31" s="292"/>
      <c r="ET31" s="292"/>
      <c r="EU31" s="292"/>
      <c r="EV31" s="292"/>
      <c r="EW31" s="292"/>
      <c r="EX31" s="292"/>
      <c r="EY31" s="292"/>
      <c r="EZ31" s="292"/>
      <c r="FA31" s="292"/>
      <c r="FB31" s="292"/>
      <c r="FC31" s="292"/>
      <c r="FD31" s="292"/>
      <c r="FE31" s="292"/>
      <c r="FF31" s="292"/>
      <c r="FG31" s="292"/>
      <c r="FH31" s="292"/>
      <c r="FI31" s="292"/>
      <c r="FJ31" s="292"/>
      <c r="FK31" s="292"/>
      <c r="FL31" s="292"/>
      <c r="FM31" s="292"/>
      <c r="FN31" s="292"/>
      <c r="FO31" s="292"/>
      <c r="FP31" s="292"/>
      <c r="FQ31" s="292"/>
      <c r="FR31" s="292"/>
      <c r="FS31" s="292"/>
      <c r="FT31" s="292"/>
      <c r="FU31" s="292"/>
      <c r="FV31" s="292"/>
      <c r="FW31" s="292"/>
      <c r="FX31" s="292"/>
      <c r="FY31" s="292"/>
      <c r="FZ31" s="292"/>
      <c r="GA31" s="292"/>
      <c r="GB31" s="292"/>
      <c r="GC31" s="292"/>
      <c r="GD31" s="292"/>
      <c r="GE31" s="292"/>
      <c r="GF31" s="292"/>
      <c r="GG31" s="292"/>
      <c r="GH31" s="292"/>
      <c r="GI31" s="292"/>
      <c r="GJ31" s="292"/>
      <c r="GK31" s="292"/>
      <c r="GL31" s="292"/>
      <c r="GM31" s="292"/>
      <c r="GN31" s="292"/>
      <c r="GO31" s="292"/>
      <c r="GP31" s="292"/>
      <c r="GQ31" s="292"/>
      <c r="GR31" s="292"/>
      <c r="GS31" s="292"/>
      <c r="GT31" s="292"/>
      <c r="GU31" s="292"/>
      <c r="GV31" s="292"/>
      <c r="GW31" s="292"/>
      <c r="GX31" s="292"/>
      <c r="GY31" s="292"/>
      <c r="GZ31" s="292"/>
      <c r="HA31" s="292"/>
      <c r="HB31" s="292"/>
      <c r="HC31" s="292"/>
      <c r="HD31" s="292"/>
      <c r="HE31" s="292"/>
      <c r="HF31" s="292"/>
      <c r="HG31" s="292"/>
      <c r="HH31" s="292"/>
      <c r="HI31" s="292"/>
      <c r="HJ31" s="292"/>
      <c r="HK31" s="292"/>
      <c r="HL31" s="292"/>
      <c r="HM31" s="292"/>
      <c r="HN31" s="292"/>
      <c r="HO31" s="292"/>
      <c r="HP31" s="292"/>
      <c r="HQ31" s="292"/>
      <c r="HR31" s="292"/>
      <c r="HS31" s="292"/>
      <c r="HT31" s="292"/>
      <c r="HU31" s="292"/>
      <c r="HV31" s="292"/>
      <c r="HW31" s="292"/>
      <c r="HX31" s="292"/>
      <c r="HY31" s="292"/>
      <c r="HZ31" s="292"/>
      <c r="IA31" s="292"/>
      <c r="IB31" s="292"/>
      <c r="IC31" s="292"/>
      <c r="ID31" s="292"/>
      <c r="IE31" s="292"/>
      <c r="IF31" s="292"/>
      <c r="IG31" s="292"/>
      <c r="IH31" s="292"/>
      <c r="II31" s="292"/>
      <c r="IJ31" s="292"/>
      <c r="IK31" s="292"/>
      <c r="IL31" s="292"/>
      <c r="IM31" s="292"/>
      <c r="IN31" s="292"/>
      <c r="IO31" s="292"/>
      <c r="IP31" s="292"/>
      <c r="IQ31" s="292"/>
      <c r="IR31" s="292"/>
      <c r="IS31" s="292"/>
      <c r="IT31" s="292"/>
      <c r="IU31" s="292"/>
      <c r="IV31" s="292"/>
    </row>
    <row r="32" spans="1:256" x14ac:dyDescent="0.3">
      <c r="A32" s="533" t="s">
        <v>158</v>
      </c>
      <c r="B32" s="161" t="s">
        <v>159</v>
      </c>
      <c r="C32" s="162">
        <f>SUM(C33:C34)</f>
        <v>250</v>
      </c>
      <c r="D32" s="40">
        <f>SUM(D33:D34)</f>
        <v>3600.05834</v>
      </c>
      <c r="E32" s="40">
        <f>SUM(E33:E34)</f>
        <v>300</v>
      </c>
      <c r="F32" s="40">
        <f>SUM(F33:F34)</f>
        <v>300</v>
      </c>
    </row>
    <row r="33" spans="1:16" ht="62.4" x14ac:dyDescent="0.3">
      <c r="A33" s="163" t="s">
        <v>234</v>
      </c>
      <c r="B33" s="164" t="s">
        <v>239</v>
      </c>
      <c r="C33" s="165">
        <v>0</v>
      </c>
      <c r="D33" s="26">
        <v>3250.05834</v>
      </c>
      <c r="E33" s="26">
        <v>0</v>
      </c>
      <c r="F33" s="26">
        <v>0</v>
      </c>
      <c r="H33" s="293"/>
    </row>
    <row r="34" spans="1:16" ht="38.25" customHeight="1" x14ac:dyDescent="0.3">
      <c r="A34" s="163" t="s">
        <v>269</v>
      </c>
      <c r="B34" s="164" t="s">
        <v>270</v>
      </c>
      <c r="C34" s="165">
        <v>250</v>
      </c>
      <c r="D34" s="26">
        <v>350</v>
      </c>
      <c r="E34" s="26">
        <v>300</v>
      </c>
      <c r="F34" s="26">
        <v>300</v>
      </c>
    </row>
    <row r="35" spans="1:16" x14ac:dyDescent="0.3">
      <c r="A35" s="535" t="s">
        <v>160</v>
      </c>
      <c r="B35" s="100" t="s">
        <v>161</v>
      </c>
      <c r="C35" s="40">
        <v>0</v>
      </c>
      <c r="D35" s="42">
        <v>1170</v>
      </c>
      <c r="E35" s="42">
        <v>1170</v>
      </c>
      <c r="F35" s="42">
        <v>1160</v>
      </c>
    </row>
    <row r="36" spans="1:16" x14ac:dyDescent="0.3">
      <c r="A36" s="533" t="s">
        <v>193</v>
      </c>
      <c r="B36" s="161" t="s">
        <v>194</v>
      </c>
      <c r="C36" s="162">
        <f>SUM(C37)</f>
        <v>0</v>
      </c>
      <c r="D36" s="40">
        <f>SUM(D37)</f>
        <v>488.8</v>
      </c>
      <c r="E36" s="40">
        <f>SUM(E37)</f>
        <v>424</v>
      </c>
      <c r="F36" s="40">
        <f>SUM(F37)</f>
        <v>424</v>
      </c>
    </row>
    <row r="37" spans="1:16" x14ac:dyDescent="0.3">
      <c r="A37" s="163" t="s">
        <v>196</v>
      </c>
      <c r="B37" s="164" t="s">
        <v>197</v>
      </c>
      <c r="C37" s="165">
        <v>0</v>
      </c>
      <c r="D37" s="140">
        <f>424+64.8</f>
        <v>488.8</v>
      </c>
      <c r="E37" s="41">
        <v>424</v>
      </c>
      <c r="F37" s="41">
        <v>424</v>
      </c>
    </row>
    <row r="38" spans="1:16" x14ac:dyDescent="0.3">
      <c r="A38" s="535" t="s">
        <v>162</v>
      </c>
      <c r="B38" s="100" t="s">
        <v>363</v>
      </c>
      <c r="C38" s="40" t="e">
        <f>C39</f>
        <v>#REF!</v>
      </c>
      <c r="D38" s="40">
        <f>D39</f>
        <v>620815.58145000006</v>
      </c>
      <c r="E38" s="40">
        <f>E39</f>
        <v>480206.78599999991</v>
      </c>
      <c r="F38" s="40">
        <f>F39</f>
        <v>496091.98444000003</v>
      </c>
      <c r="G38" s="169">
        <f>424+64.8</f>
        <v>488.8</v>
      </c>
      <c r="H38" s="169"/>
      <c r="I38" s="169"/>
      <c r="J38" s="293"/>
    </row>
    <row r="39" spans="1:16" ht="31.2" x14ac:dyDescent="0.3">
      <c r="A39" s="4" t="s">
        <v>163</v>
      </c>
      <c r="B39" s="101" t="s">
        <v>364</v>
      </c>
      <c r="C39" s="40" t="e">
        <f>C40+C43+C68+#REF!</f>
        <v>#REF!</v>
      </c>
      <c r="D39" s="40">
        <f>D40+D43+D68+D93</f>
        <v>620815.58145000006</v>
      </c>
      <c r="E39" s="40">
        <f>E40+E43+E68+E93</f>
        <v>480206.78599999991</v>
      </c>
      <c r="F39" s="40">
        <f>F40+F43+F68+F93</f>
        <v>496091.98444000003</v>
      </c>
      <c r="G39" s="169"/>
      <c r="H39" s="170"/>
      <c r="I39" s="170"/>
      <c r="J39" s="293"/>
    </row>
    <row r="40" spans="1:16" x14ac:dyDescent="0.3">
      <c r="A40" s="535" t="s">
        <v>352</v>
      </c>
      <c r="B40" s="100" t="s">
        <v>164</v>
      </c>
      <c r="C40" s="40">
        <f>C41+C42</f>
        <v>0</v>
      </c>
      <c r="D40" s="42">
        <f>D41+D42</f>
        <v>90588.362999999998</v>
      </c>
      <c r="E40" s="42">
        <f>E41+E42</f>
        <v>22770.538</v>
      </c>
      <c r="F40" s="42">
        <f>F41+F42</f>
        <v>22770.538</v>
      </c>
      <c r="G40" s="171"/>
      <c r="H40" s="171"/>
      <c r="I40" s="171"/>
      <c r="J40" s="172"/>
    </row>
    <row r="41" spans="1:16" ht="31.2" x14ac:dyDescent="0.3">
      <c r="A41" s="4" t="s">
        <v>359</v>
      </c>
      <c r="B41" s="101" t="s">
        <v>115</v>
      </c>
      <c r="C41" s="41"/>
      <c r="D41" s="26">
        <v>90588.362999999998</v>
      </c>
      <c r="E41" s="26">
        <v>22770.538</v>
      </c>
      <c r="F41" s="26">
        <v>22770.538</v>
      </c>
      <c r="G41" s="172"/>
      <c r="H41" s="172"/>
      <c r="I41" s="172"/>
      <c r="J41" s="172"/>
      <c r="L41" s="293"/>
      <c r="M41" s="288"/>
      <c r="N41" s="288"/>
      <c r="O41" s="288"/>
      <c r="P41" s="288"/>
    </row>
    <row r="42" spans="1:16" ht="31.2" x14ac:dyDescent="0.3">
      <c r="A42" s="4" t="s">
        <v>304</v>
      </c>
      <c r="B42" s="101" t="s">
        <v>203</v>
      </c>
      <c r="C42" s="41"/>
      <c r="D42" s="26">
        <v>0</v>
      </c>
      <c r="E42" s="26">
        <v>0</v>
      </c>
      <c r="F42" s="26">
        <v>0</v>
      </c>
      <c r="G42" s="172"/>
      <c r="H42" s="172"/>
      <c r="I42" s="172"/>
      <c r="J42" s="172"/>
      <c r="L42" s="293"/>
      <c r="M42" s="288"/>
      <c r="N42" s="288"/>
      <c r="O42" s="288"/>
      <c r="P42" s="288"/>
    </row>
    <row r="43" spans="1:16" ht="31.2" x14ac:dyDescent="0.3">
      <c r="A43" s="535" t="s">
        <v>497</v>
      </c>
      <c r="B43" s="100" t="s">
        <v>147</v>
      </c>
      <c r="C43" s="40" t="e">
        <f>C53+#REF!</f>
        <v>#REF!</v>
      </c>
      <c r="D43" s="42">
        <f>D53+D44+D49+D48+D50+D51+D52+D45+D46+D47</f>
        <v>96211.134539999999</v>
      </c>
      <c r="E43" s="42">
        <f>E53+E44+E49+E48+E50+E51+E52</f>
        <v>8132.3484100000005</v>
      </c>
      <c r="F43" s="42">
        <f>F53+F44+F49+F48+F50+F51+F52</f>
        <v>4144.6785300000001</v>
      </c>
      <c r="G43" s="171"/>
      <c r="H43" s="171"/>
      <c r="I43" s="171"/>
      <c r="J43" s="172"/>
      <c r="L43" s="293"/>
      <c r="M43" s="288"/>
      <c r="N43" s="288"/>
      <c r="O43" s="288"/>
      <c r="P43" s="288"/>
    </row>
    <row r="44" spans="1:16" ht="46.8" x14ac:dyDescent="0.3">
      <c r="A44" s="4" t="s">
        <v>576</v>
      </c>
      <c r="B44" s="101" t="s">
        <v>1132</v>
      </c>
      <c r="C44" s="41"/>
      <c r="D44" s="26">
        <v>714.87494000000004</v>
      </c>
      <c r="E44" s="26">
        <v>0</v>
      </c>
      <c r="F44" s="26">
        <v>0</v>
      </c>
      <c r="G44" s="172"/>
      <c r="H44" s="172"/>
      <c r="I44" s="172"/>
      <c r="J44" s="172"/>
      <c r="L44" s="293"/>
      <c r="M44" s="288"/>
      <c r="N44" s="288"/>
      <c r="O44" s="288"/>
      <c r="P44" s="288"/>
    </row>
    <row r="45" spans="1:16" ht="46.8" x14ac:dyDescent="0.3">
      <c r="A45" s="4" t="s">
        <v>647</v>
      </c>
      <c r="B45" s="101" t="s">
        <v>1100</v>
      </c>
      <c r="C45" s="41"/>
      <c r="D45" s="551">
        <v>102.04082</v>
      </c>
      <c r="E45" s="26">
        <v>0</v>
      </c>
      <c r="F45" s="26">
        <v>0</v>
      </c>
      <c r="G45" s="172"/>
      <c r="H45" s="172"/>
      <c r="I45" s="172"/>
      <c r="J45" s="172"/>
      <c r="L45" s="293"/>
      <c r="M45" s="288"/>
      <c r="N45" s="288"/>
      <c r="O45" s="288"/>
      <c r="P45" s="288"/>
    </row>
    <row r="46" spans="1:16" ht="46.8" x14ac:dyDescent="0.3">
      <c r="A46" s="4" t="s">
        <v>647</v>
      </c>
      <c r="B46" s="101" t="s">
        <v>1100</v>
      </c>
      <c r="C46" s="41"/>
      <c r="D46" s="26">
        <v>51.020409999999998</v>
      </c>
      <c r="E46" s="26">
        <v>0</v>
      </c>
      <c r="F46" s="26">
        <v>0</v>
      </c>
      <c r="G46" s="172"/>
      <c r="H46" s="172"/>
      <c r="I46" s="172"/>
      <c r="J46" s="172"/>
      <c r="L46" s="293"/>
      <c r="M46" s="288"/>
      <c r="N46" s="288"/>
      <c r="O46" s="288"/>
      <c r="P46" s="288"/>
    </row>
    <row r="47" spans="1:16" ht="54" customHeight="1" x14ac:dyDescent="0.3">
      <c r="A47" s="570" t="s">
        <v>1101</v>
      </c>
      <c r="B47" s="537" t="s">
        <v>1104</v>
      </c>
      <c r="C47" s="140"/>
      <c r="D47" s="167">
        <f>45918.36735-45918.36735</f>
        <v>0</v>
      </c>
      <c r="E47" s="26">
        <v>0</v>
      </c>
      <c r="F47" s="26">
        <v>0</v>
      </c>
      <c r="G47" s="172"/>
      <c r="H47" s="172"/>
      <c r="I47" s="172"/>
      <c r="J47" s="172"/>
      <c r="L47" s="293"/>
      <c r="M47" s="288"/>
      <c r="N47" s="288"/>
      <c r="O47" s="288"/>
      <c r="P47" s="288"/>
    </row>
    <row r="48" spans="1:16" ht="46.2" customHeight="1" x14ac:dyDescent="0.3">
      <c r="A48" s="4" t="s">
        <v>645</v>
      </c>
      <c r="B48" s="101" t="s">
        <v>646</v>
      </c>
      <c r="C48" s="41"/>
      <c r="D48" s="26">
        <v>911.27089999999998</v>
      </c>
      <c r="E48" s="551">
        <v>2815.68487</v>
      </c>
      <c r="F48" s="551">
        <v>2976.67353</v>
      </c>
      <c r="G48" s="172"/>
      <c r="H48" s="172"/>
      <c r="I48" s="172"/>
      <c r="J48" s="172"/>
      <c r="L48" s="293"/>
      <c r="M48" s="288"/>
      <c r="N48" s="288"/>
      <c r="O48" s="288"/>
      <c r="P48" s="288"/>
    </row>
    <row r="49" spans="1:16" ht="62.4" x14ac:dyDescent="0.3">
      <c r="A49" s="4" t="s">
        <v>647</v>
      </c>
      <c r="B49" s="101" t="s">
        <v>648</v>
      </c>
      <c r="C49" s="41"/>
      <c r="D49" s="26">
        <v>1608.7142899999999</v>
      </c>
      <c r="E49" s="26">
        <v>0</v>
      </c>
      <c r="F49" s="26">
        <v>0</v>
      </c>
      <c r="G49" s="172"/>
      <c r="H49" s="172"/>
      <c r="I49" s="172"/>
      <c r="J49" s="172"/>
      <c r="L49" s="293"/>
      <c r="M49" s="288"/>
      <c r="N49" s="288"/>
      <c r="O49" s="288"/>
      <c r="P49" s="288"/>
    </row>
    <row r="50" spans="1:16" ht="31.5" hidden="1" customHeight="1" x14ac:dyDescent="0.3">
      <c r="A50" s="173"/>
      <c r="B50" s="174" t="s">
        <v>649</v>
      </c>
      <c r="C50" s="140"/>
      <c r="D50" s="26"/>
      <c r="E50" s="26"/>
      <c r="F50" s="26"/>
      <c r="G50" s="172"/>
      <c r="H50" s="172"/>
      <c r="I50" s="172"/>
      <c r="J50" s="172"/>
      <c r="L50" s="293"/>
      <c r="M50" s="288"/>
      <c r="N50" s="288"/>
      <c r="O50" s="288"/>
      <c r="P50" s="288"/>
    </row>
    <row r="51" spans="1:16" ht="47.25" hidden="1" customHeight="1" x14ac:dyDescent="0.3">
      <c r="A51" s="173"/>
      <c r="B51" s="174" t="s">
        <v>650</v>
      </c>
      <c r="C51" s="140"/>
      <c r="D51" s="26"/>
      <c r="E51" s="26"/>
      <c r="F51" s="26"/>
      <c r="G51" s="172"/>
      <c r="H51" s="172"/>
      <c r="I51" s="172"/>
      <c r="J51" s="172"/>
      <c r="L51" s="293"/>
      <c r="M51" s="288"/>
      <c r="N51" s="288"/>
      <c r="O51" s="288"/>
      <c r="P51" s="288"/>
    </row>
    <row r="52" spans="1:16" ht="63" hidden="1" customHeight="1" x14ac:dyDescent="0.3">
      <c r="A52" s="173"/>
      <c r="B52" s="174" t="s">
        <v>651</v>
      </c>
      <c r="C52" s="140"/>
      <c r="D52" s="26"/>
      <c r="E52" s="26"/>
      <c r="F52" s="26"/>
      <c r="G52" s="172"/>
      <c r="H52" s="172"/>
      <c r="I52" s="172"/>
      <c r="J52" s="172"/>
      <c r="L52" s="293"/>
      <c r="M52" s="288"/>
      <c r="N52" s="288"/>
      <c r="O52" s="288"/>
      <c r="P52" s="288"/>
    </row>
    <row r="53" spans="1:16" ht="16.2" x14ac:dyDescent="0.3">
      <c r="A53" s="43" t="s">
        <v>353</v>
      </c>
      <c r="B53" s="175" t="s">
        <v>204</v>
      </c>
      <c r="C53" s="176" t="e">
        <f>#REF!</f>
        <v>#REF!</v>
      </c>
      <c r="D53" s="45">
        <f>SUM(D54:D67)</f>
        <v>92823.213180000006</v>
      </c>
      <c r="E53" s="45">
        <f t="shared" ref="E53:F53" si="0">SUM(E55:E67)</f>
        <v>5316.6635400000005</v>
      </c>
      <c r="F53" s="45">
        <f t="shared" si="0"/>
        <v>1168.0050000000001</v>
      </c>
      <c r="G53" s="172"/>
      <c r="H53" s="172"/>
      <c r="I53" s="172"/>
      <c r="J53" s="172"/>
      <c r="L53" s="293"/>
      <c r="M53" s="288"/>
      <c r="N53" s="288"/>
      <c r="O53" s="288"/>
      <c r="P53" s="288"/>
    </row>
    <row r="54" spans="1:16" ht="34.950000000000003" customHeight="1" x14ac:dyDescent="0.3">
      <c r="A54" s="173" t="s">
        <v>353</v>
      </c>
      <c r="B54" s="101" t="s">
        <v>1111</v>
      </c>
      <c r="C54" s="577"/>
      <c r="D54" s="167">
        <v>45918.36735</v>
      </c>
      <c r="E54" s="45">
        <v>0</v>
      </c>
      <c r="F54" s="45">
        <v>0</v>
      </c>
      <c r="G54" s="172"/>
      <c r="H54" s="172"/>
      <c r="I54" s="172"/>
      <c r="J54" s="172"/>
      <c r="L54" s="293"/>
      <c r="M54" s="288"/>
      <c r="N54" s="288"/>
      <c r="O54" s="288"/>
      <c r="P54" s="288"/>
    </row>
    <row r="55" spans="1:16" ht="46.8" x14ac:dyDescent="0.3">
      <c r="A55" s="559" t="s">
        <v>353</v>
      </c>
      <c r="B55" s="164" t="s">
        <v>538</v>
      </c>
      <c r="C55" s="176"/>
      <c r="D55" s="26">
        <v>5940</v>
      </c>
      <c r="E55" s="26">
        <v>0</v>
      </c>
      <c r="F55" s="26">
        <v>0</v>
      </c>
      <c r="G55" s="172"/>
      <c r="H55" s="172"/>
      <c r="I55" s="172"/>
      <c r="J55" s="172"/>
      <c r="L55" s="293"/>
      <c r="M55" s="288"/>
      <c r="N55" s="288"/>
      <c r="O55" s="288"/>
      <c r="P55" s="288"/>
    </row>
    <row r="56" spans="1:16" ht="46.8" x14ac:dyDescent="0.3">
      <c r="A56" s="559" t="s">
        <v>353</v>
      </c>
      <c r="B56" s="164" t="s">
        <v>1127</v>
      </c>
      <c r="C56" s="176"/>
      <c r="D56" s="26">
        <v>3000</v>
      </c>
      <c r="E56" s="26">
        <v>0</v>
      </c>
      <c r="F56" s="26">
        <v>0</v>
      </c>
      <c r="G56" s="172"/>
      <c r="H56" s="172"/>
      <c r="I56" s="172"/>
      <c r="J56" s="172"/>
      <c r="L56" s="293"/>
      <c r="M56" s="288"/>
      <c r="N56" s="288"/>
      <c r="O56" s="288"/>
      <c r="P56" s="288"/>
    </row>
    <row r="57" spans="1:16" ht="46.8" x14ac:dyDescent="0.3">
      <c r="A57" s="4" t="s">
        <v>353</v>
      </c>
      <c r="B57" s="101" t="s">
        <v>1077</v>
      </c>
      <c r="C57" s="44"/>
      <c r="D57" s="26">
        <v>1980</v>
      </c>
      <c r="E57" s="26">
        <v>0</v>
      </c>
      <c r="F57" s="26">
        <v>0</v>
      </c>
      <c r="G57" s="172"/>
      <c r="H57" s="172"/>
      <c r="I57" s="172"/>
      <c r="J57" s="172"/>
      <c r="L57" s="293"/>
      <c r="M57" s="288"/>
      <c r="N57" s="288"/>
      <c r="O57" s="288"/>
      <c r="P57" s="288"/>
    </row>
    <row r="58" spans="1:16" ht="37.950000000000003" customHeight="1" x14ac:dyDescent="0.3">
      <c r="A58" s="4" t="s">
        <v>353</v>
      </c>
      <c r="B58" s="101" t="s">
        <v>649</v>
      </c>
      <c r="C58" s="44"/>
      <c r="D58" s="26">
        <v>5000</v>
      </c>
      <c r="E58" s="26">
        <v>0</v>
      </c>
      <c r="F58" s="26">
        <v>0</v>
      </c>
      <c r="G58" s="172"/>
      <c r="H58" s="172"/>
      <c r="I58" s="172"/>
      <c r="J58" s="172"/>
      <c r="L58" s="293"/>
      <c r="M58" s="288"/>
      <c r="N58" s="288"/>
      <c r="O58" s="288"/>
      <c r="P58" s="288"/>
    </row>
    <row r="59" spans="1:16" ht="46.8" x14ac:dyDescent="0.3">
      <c r="A59" s="4" t="s">
        <v>353</v>
      </c>
      <c r="B59" s="101" t="s">
        <v>650</v>
      </c>
      <c r="C59" s="44"/>
      <c r="D59" s="26">
        <v>7277.1593800000001</v>
      </c>
      <c r="E59" s="26">
        <v>0</v>
      </c>
      <c r="F59" s="26">
        <v>0</v>
      </c>
      <c r="G59" s="172"/>
      <c r="H59" s="172"/>
      <c r="I59" s="172"/>
      <c r="J59" s="172"/>
      <c r="L59" s="293"/>
      <c r="M59" s="288"/>
      <c r="N59" s="288"/>
      <c r="O59" s="288"/>
      <c r="P59" s="288"/>
    </row>
    <row r="60" spans="1:16" ht="62.4" x14ac:dyDescent="0.3">
      <c r="A60" s="4" t="s">
        <v>353</v>
      </c>
      <c r="B60" s="101" t="s">
        <v>651</v>
      </c>
      <c r="C60" s="44"/>
      <c r="D60" s="26">
        <v>340.52949999999998</v>
      </c>
      <c r="E60" s="26">
        <v>0</v>
      </c>
      <c r="F60" s="26">
        <v>0</v>
      </c>
      <c r="G60" s="172"/>
      <c r="H60" s="172"/>
      <c r="I60" s="172"/>
      <c r="J60" s="172"/>
      <c r="L60" s="293"/>
      <c r="M60" s="288"/>
      <c r="N60" s="288"/>
      <c r="O60" s="288"/>
      <c r="P60" s="288"/>
    </row>
    <row r="61" spans="1:16" ht="31.2" x14ac:dyDescent="0.3">
      <c r="A61" s="4" t="s">
        <v>353</v>
      </c>
      <c r="B61" s="101" t="s">
        <v>652</v>
      </c>
      <c r="C61" s="41"/>
      <c r="D61" s="26">
        <v>9192.9670999999998</v>
      </c>
      <c r="E61" s="26">
        <v>0</v>
      </c>
      <c r="F61" s="26">
        <v>0</v>
      </c>
      <c r="G61" s="172"/>
      <c r="H61" s="172"/>
      <c r="I61" s="172"/>
      <c r="J61" s="172"/>
      <c r="L61" s="293"/>
      <c r="M61" s="288"/>
      <c r="N61" s="288"/>
      <c r="O61" s="288"/>
      <c r="P61" s="288"/>
    </row>
    <row r="62" spans="1:16" ht="46.8" x14ac:dyDescent="0.3">
      <c r="A62" s="4" t="s">
        <v>353</v>
      </c>
      <c r="B62" s="101" t="s">
        <v>574</v>
      </c>
      <c r="C62" s="41"/>
      <c r="D62" s="26">
        <v>1000</v>
      </c>
      <c r="E62" s="26">
        <v>1000</v>
      </c>
      <c r="F62" s="26">
        <v>1000</v>
      </c>
      <c r="G62" s="172"/>
      <c r="H62" s="172"/>
      <c r="I62" s="172"/>
      <c r="J62" s="172"/>
      <c r="L62" s="293"/>
      <c r="M62" s="288"/>
      <c r="N62" s="288"/>
      <c r="O62" s="288"/>
      <c r="P62" s="288"/>
    </row>
    <row r="63" spans="1:16" ht="45.6" customHeight="1" x14ac:dyDescent="0.3">
      <c r="A63" s="4" t="s">
        <v>353</v>
      </c>
      <c r="B63" s="101" t="s">
        <v>575</v>
      </c>
      <c r="C63" s="41"/>
      <c r="D63" s="26">
        <v>168.005</v>
      </c>
      <c r="E63" s="26">
        <v>168.005</v>
      </c>
      <c r="F63" s="26">
        <v>168.005</v>
      </c>
      <c r="G63" s="172"/>
      <c r="H63" s="172"/>
      <c r="I63" s="172"/>
      <c r="J63" s="172"/>
      <c r="L63" s="293"/>
      <c r="M63" s="288"/>
      <c r="N63" s="288"/>
      <c r="O63" s="288"/>
      <c r="P63" s="288"/>
    </row>
    <row r="64" spans="1:16" ht="45" customHeight="1" x14ac:dyDescent="0.3">
      <c r="A64" s="4" t="s">
        <v>353</v>
      </c>
      <c r="B64" s="164" t="s">
        <v>653</v>
      </c>
      <c r="C64" s="165"/>
      <c r="D64" s="26">
        <v>511.18484999999998</v>
      </c>
      <c r="E64" s="26">
        <v>0</v>
      </c>
      <c r="F64" s="26">
        <v>0</v>
      </c>
      <c r="G64" s="172"/>
      <c r="H64" s="172"/>
      <c r="I64" s="172"/>
      <c r="J64" s="172"/>
      <c r="L64" s="293"/>
      <c r="M64" s="288"/>
      <c r="N64" s="288"/>
      <c r="O64" s="288"/>
      <c r="P64" s="288"/>
    </row>
    <row r="65" spans="1:16" ht="45" customHeight="1" x14ac:dyDescent="0.3">
      <c r="A65" s="4" t="s">
        <v>353</v>
      </c>
      <c r="B65" s="588" t="s">
        <v>1102</v>
      </c>
      <c r="C65" s="588"/>
      <c r="D65" s="26">
        <v>12000</v>
      </c>
      <c r="E65" s="26">
        <v>0</v>
      </c>
      <c r="F65" s="26">
        <v>0</v>
      </c>
      <c r="G65" s="172"/>
      <c r="H65" s="172"/>
      <c r="I65" s="172"/>
      <c r="J65" s="172"/>
      <c r="L65" s="293"/>
      <c r="M65" s="288"/>
      <c r="N65" s="288"/>
      <c r="O65" s="288"/>
      <c r="P65" s="288"/>
    </row>
    <row r="66" spans="1:16" ht="31.5" customHeight="1" x14ac:dyDescent="0.3">
      <c r="A66" s="4" t="s">
        <v>353</v>
      </c>
      <c r="B66" s="101" t="s">
        <v>498</v>
      </c>
      <c r="C66" s="41"/>
      <c r="D66" s="26">
        <v>495</v>
      </c>
      <c r="E66" s="26">
        <v>0</v>
      </c>
      <c r="F66" s="26">
        <v>0</v>
      </c>
      <c r="G66" s="172"/>
      <c r="H66" s="172"/>
      <c r="I66" s="172"/>
      <c r="J66" s="172"/>
      <c r="L66" s="293"/>
      <c r="M66" s="288"/>
      <c r="N66" s="288"/>
      <c r="O66" s="288"/>
      <c r="P66" s="288"/>
    </row>
    <row r="67" spans="1:16" ht="64.5" customHeight="1" x14ac:dyDescent="0.3">
      <c r="A67" s="547" t="s">
        <v>1117</v>
      </c>
      <c r="B67" s="101" t="s">
        <v>1103</v>
      </c>
      <c r="C67" s="41"/>
      <c r="D67" s="26">
        <v>0</v>
      </c>
      <c r="E67" s="26">
        <v>4148.6585400000004</v>
      </c>
      <c r="F67" s="26">
        <v>0</v>
      </c>
      <c r="G67" s="172"/>
      <c r="H67" s="172"/>
      <c r="I67" s="172"/>
      <c r="J67" s="172"/>
      <c r="L67" s="293"/>
      <c r="M67" s="288"/>
      <c r="N67" s="288"/>
      <c r="O67" s="288"/>
      <c r="P67" s="288"/>
    </row>
    <row r="68" spans="1:16" ht="40.5" customHeight="1" x14ac:dyDescent="0.3">
      <c r="A68" s="535" t="s">
        <v>303</v>
      </c>
      <c r="B68" s="100" t="s">
        <v>215</v>
      </c>
      <c r="C68" s="40" t="e">
        <f>C87+#REF!+C85+C69+#REF!</f>
        <v>#REF!</v>
      </c>
      <c r="D68" s="40">
        <f>D69+D91</f>
        <v>408774.51427000004</v>
      </c>
      <c r="E68" s="40">
        <f>E69+E91</f>
        <v>424510.04294999992</v>
      </c>
      <c r="F68" s="40">
        <f>F69+F91</f>
        <v>443537.19711000007</v>
      </c>
      <c r="G68" s="171"/>
      <c r="H68" s="171"/>
      <c r="I68" s="171"/>
      <c r="J68" s="172"/>
      <c r="L68" s="293"/>
      <c r="M68" s="288"/>
      <c r="N68" s="288"/>
      <c r="O68" s="288"/>
      <c r="P68" s="288"/>
    </row>
    <row r="69" spans="1:16" ht="39.75" customHeight="1" x14ac:dyDescent="0.3">
      <c r="A69" s="43" t="s">
        <v>306</v>
      </c>
      <c r="B69" s="102" t="s">
        <v>137</v>
      </c>
      <c r="C69" s="44" t="e">
        <f>#REF!+C86+#REF!+C71+C73+C74+#REF!+C77+C78+C79+C70+C81+C75+#REF!</f>
        <v>#REF!</v>
      </c>
      <c r="D69" s="44">
        <f>SUM(D70:D88)</f>
        <v>408329.28727000003</v>
      </c>
      <c r="E69" s="44">
        <f>SUM(E70:E88)</f>
        <v>424060.80394999991</v>
      </c>
      <c r="F69" s="44">
        <f>SUM(F70:F88)</f>
        <v>443071.74811000004</v>
      </c>
      <c r="G69" s="172"/>
      <c r="H69" s="172"/>
      <c r="I69" s="172"/>
      <c r="J69" s="172"/>
      <c r="L69" s="293"/>
      <c r="M69" s="288"/>
      <c r="N69" s="288"/>
      <c r="O69" s="288"/>
      <c r="P69" s="288"/>
    </row>
    <row r="70" spans="1:16" ht="46.8" x14ac:dyDescent="0.3">
      <c r="A70" s="4" t="s">
        <v>306</v>
      </c>
      <c r="B70" s="101" t="s">
        <v>355</v>
      </c>
      <c r="C70" s="41">
        <v>2375</v>
      </c>
      <c r="D70" s="26">
        <v>1470</v>
      </c>
      <c r="E70" s="26">
        <v>1130</v>
      </c>
      <c r="F70" s="26">
        <v>0</v>
      </c>
      <c r="G70" s="172"/>
      <c r="H70" s="172"/>
      <c r="I70" s="172"/>
      <c r="J70" s="172"/>
      <c r="L70" s="293"/>
      <c r="M70" s="288"/>
      <c r="N70" s="288"/>
      <c r="O70" s="288"/>
      <c r="P70" s="288"/>
    </row>
    <row r="71" spans="1:16" ht="62.4" x14ac:dyDescent="0.3">
      <c r="A71" s="4" t="s">
        <v>306</v>
      </c>
      <c r="B71" s="101" t="s">
        <v>578</v>
      </c>
      <c r="C71" s="41">
        <v>48045.527999999998</v>
      </c>
      <c r="D71" s="26">
        <v>51964.42</v>
      </c>
      <c r="E71" s="26">
        <v>55123.663999999997</v>
      </c>
      <c r="F71" s="26">
        <v>58333.048000000003</v>
      </c>
      <c r="G71" s="172"/>
      <c r="H71" s="172"/>
      <c r="I71" s="172"/>
      <c r="J71" s="172"/>
      <c r="L71" s="293"/>
      <c r="M71" s="288"/>
      <c r="N71" s="288"/>
      <c r="O71" s="288"/>
      <c r="P71" s="288"/>
    </row>
    <row r="72" spans="1:16" ht="62.4" x14ac:dyDescent="0.3">
      <c r="A72" s="4" t="s">
        <v>306</v>
      </c>
      <c r="B72" s="101" t="s">
        <v>579</v>
      </c>
      <c r="C72" s="41"/>
      <c r="D72" s="26">
        <v>251389.158</v>
      </c>
      <c r="E72" s="26">
        <v>267175.44</v>
      </c>
      <c r="F72" s="26">
        <v>283183.27899999998</v>
      </c>
      <c r="G72" s="172"/>
      <c r="H72" s="172"/>
      <c r="I72" s="172"/>
      <c r="J72" s="172"/>
      <c r="L72" s="293"/>
      <c r="M72" s="288"/>
      <c r="N72" s="288"/>
      <c r="O72" s="288"/>
      <c r="P72" s="288"/>
    </row>
    <row r="73" spans="1:16" ht="46.8" x14ac:dyDescent="0.3">
      <c r="A73" s="4" t="s">
        <v>306</v>
      </c>
      <c r="B73" s="101" t="s">
        <v>654</v>
      </c>
      <c r="C73" s="41">
        <v>3064.058</v>
      </c>
      <c r="D73" s="26">
        <v>3671.3712</v>
      </c>
      <c r="E73" s="26">
        <v>6112.8</v>
      </c>
      <c r="F73" s="26">
        <v>6112.8</v>
      </c>
      <c r="G73" s="172"/>
      <c r="H73" s="172"/>
      <c r="I73" s="172"/>
      <c r="J73" s="172"/>
      <c r="L73" s="293"/>
      <c r="M73" s="288"/>
      <c r="N73" s="288"/>
      <c r="O73" s="288"/>
      <c r="P73" s="288"/>
    </row>
    <row r="74" spans="1:16" ht="47.25" customHeight="1" x14ac:dyDescent="0.3">
      <c r="A74" s="4" t="s">
        <v>306</v>
      </c>
      <c r="B74" s="101" t="s">
        <v>237</v>
      </c>
      <c r="C74" s="41">
        <v>768.47400000000005</v>
      </c>
      <c r="D74" s="26">
        <v>1101.2190000000001</v>
      </c>
      <c r="E74" s="26">
        <v>1111.5809999999999</v>
      </c>
      <c r="F74" s="26">
        <v>1153.444</v>
      </c>
      <c r="G74" s="172"/>
      <c r="H74" s="172"/>
      <c r="I74" s="172"/>
      <c r="J74" s="172"/>
      <c r="K74" s="293"/>
      <c r="L74" s="293"/>
      <c r="M74" s="288"/>
      <c r="N74" s="288"/>
      <c r="O74" s="288"/>
      <c r="P74" s="288"/>
    </row>
    <row r="75" spans="1:16" ht="46.8" x14ac:dyDescent="0.3">
      <c r="A75" s="4" t="s">
        <v>354</v>
      </c>
      <c r="B75" s="101" t="s">
        <v>501</v>
      </c>
      <c r="C75" s="41">
        <v>1804.088</v>
      </c>
      <c r="D75" s="26">
        <v>2582.8829999999998</v>
      </c>
      <c r="E75" s="26">
        <v>2607.136</v>
      </c>
      <c r="F75" s="26">
        <v>2705.1170000000002</v>
      </c>
      <c r="G75" s="172"/>
      <c r="H75" s="172"/>
      <c r="I75" s="172"/>
      <c r="J75" s="172"/>
      <c r="K75" s="293"/>
      <c r="L75" s="293"/>
      <c r="M75" s="288"/>
      <c r="N75" s="288"/>
      <c r="O75" s="288"/>
      <c r="P75" s="288"/>
    </row>
    <row r="76" spans="1:16" ht="46.8" x14ac:dyDescent="0.3">
      <c r="A76" s="4" t="s">
        <v>306</v>
      </c>
      <c r="B76" s="101" t="s">
        <v>655</v>
      </c>
      <c r="C76" s="41">
        <f>13848.602</f>
        <v>13848.602000000001</v>
      </c>
      <c r="D76" s="26">
        <v>11734.25</v>
      </c>
      <c r="E76" s="26">
        <v>11734.25</v>
      </c>
      <c r="F76" s="26">
        <v>11734.25</v>
      </c>
      <c r="G76" s="172"/>
      <c r="H76" s="172"/>
      <c r="I76" s="172"/>
      <c r="J76" s="172"/>
      <c r="K76" s="293"/>
      <c r="L76" s="293"/>
      <c r="M76" s="288"/>
      <c r="N76" s="288"/>
      <c r="O76" s="288"/>
      <c r="P76" s="288"/>
    </row>
    <row r="77" spans="1:16" ht="46.8" x14ac:dyDescent="0.3">
      <c r="A77" s="4" t="s">
        <v>306</v>
      </c>
      <c r="B77" s="101" t="s">
        <v>502</v>
      </c>
      <c r="C77" s="41">
        <v>11501.933999999999</v>
      </c>
      <c r="D77" s="26">
        <v>11041.041999999999</v>
      </c>
      <c r="E77" s="26">
        <v>11041.041999999999</v>
      </c>
      <c r="F77" s="26">
        <v>11041.041999999999</v>
      </c>
      <c r="G77" s="172"/>
      <c r="H77" s="172"/>
      <c r="I77" s="172"/>
      <c r="J77" s="172"/>
      <c r="K77" s="293"/>
      <c r="L77" s="293"/>
      <c r="M77" s="288"/>
      <c r="N77" s="288"/>
      <c r="O77" s="288"/>
      <c r="P77" s="288"/>
    </row>
    <row r="78" spans="1:16" ht="46.8" x14ac:dyDescent="0.3">
      <c r="A78" s="4" t="s">
        <v>306</v>
      </c>
      <c r="B78" s="101" t="s">
        <v>503</v>
      </c>
      <c r="C78" s="41">
        <v>1.6952400000000001</v>
      </c>
      <c r="D78" s="26">
        <v>2.31474</v>
      </c>
      <c r="E78" s="26">
        <v>2.4073199999999999</v>
      </c>
      <c r="F78" s="26">
        <v>2.5036200000000002</v>
      </c>
      <c r="G78" s="172"/>
      <c r="H78" s="172"/>
      <c r="I78" s="172"/>
      <c r="J78" s="172"/>
      <c r="K78" s="293"/>
      <c r="L78" s="293"/>
      <c r="M78" s="288"/>
      <c r="N78" s="288"/>
      <c r="O78" s="288"/>
      <c r="P78" s="288"/>
    </row>
    <row r="79" spans="1:16" ht="47.25" customHeight="1" x14ac:dyDescent="0.3">
      <c r="A79" s="4" t="s">
        <v>306</v>
      </c>
      <c r="B79" s="101" t="s">
        <v>656</v>
      </c>
      <c r="C79" s="41">
        <v>316.23500000000001</v>
      </c>
      <c r="D79" s="26">
        <v>1485.3911900000001</v>
      </c>
      <c r="E79" s="26">
        <v>1485.3911900000001</v>
      </c>
      <c r="F79" s="26">
        <v>1485.3911900000001</v>
      </c>
      <c r="G79" s="172"/>
      <c r="H79" s="172"/>
      <c r="I79" s="172"/>
      <c r="J79" s="172"/>
      <c r="K79" s="293"/>
      <c r="L79" s="293"/>
      <c r="M79" s="288"/>
      <c r="N79" s="288"/>
      <c r="O79" s="288"/>
      <c r="P79" s="288"/>
    </row>
    <row r="80" spans="1:16" ht="58.2" customHeight="1" x14ac:dyDescent="0.3">
      <c r="A80" s="4" t="s">
        <v>306</v>
      </c>
      <c r="B80" s="101" t="s">
        <v>506</v>
      </c>
      <c r="C80" s="41"/>
      <c r="D80" s="26">
        <v>16987.40035</v>
      </c>
      <c r="E80" s="26">
        <v>10793.35435</v>
      </c>
      <c r="F80" s="26">
        <v>10793.35434</v>
      </c>
      <c r="G80" s="172"/>
      <c r="H80" s="172"/>
      <c r="I80" s="172"/>
      <c r="J80" s="172"/>
      <c r="K80" s="293"/>
      <c r="L80" s="293"/>
      <c r="M80" s="288"/>
      <c r="N80" s="288"/>
      <c r="O80" s="288"/>
      <c r="P80" s="288"/>
    </row>
    <row r="81" spans="1:256" ht="52.5" customHeight="1" x14ac:dyDescent="0.3">
      <c r="A81" s="4" t="s">
        <v>354</v>
      </c>
      <c r="B81" s="101" t="s">
        <v>419</v>
      </c>
      <c r="C81" s="41">
        <v>22005.496800000001</v>
      </c>
      <c r="D81" s="26">
        <v>15399.59071</v>
      </c>
      <c r="E81" s="26">
        <v>15787.855009999999</v>
      </c>
      <c r="F81" s="26">
        <v>16369.454879999999</v>
      </c>
      <c r="G81" s="172"/>
      <c r="H81" s="172"/>
      <c r="I81" s="172"/>
      <c r="J81" s="172"/>
      <c r="L81" s="293"/>
      <c r="M81" s="288"/>
      <c r="N81" s="288"/>
      <c r="O81" s="288"/>
      <c r="P81" s="288"/>
    </row>
    <row r="82" spans="1:256" ht="77.400000000000006" customHeight="1" x14ac:dyDescent="0.3">
      <c r="A82" s="4" t="s">
        <v>354</v>
      </c>
      <c r="B82" s="101" t="s">
        <v>823</v>
      </c>
      <c r="C82" s="41"/>
      <c r="D82" s="26">
        <v>3.3870800000000001</v>
      </c>
      <c r="E82" s="26">
        <v>3.3870800000000001</v>
      </c>
      <c r="F82" s="26">
        <v>3.3870800000000001</v>
      </c>
      <c r="G82" s="172"/>
      <c r="H82" s="172"/>
      <c r="I82" s="172"/>
      <c r="J82" s="172"/>
      <c r="L82" s="293"/>
      <c r="M82" s="288"/>
      <c r="N82" s="288"/>
      <c r="O82" s="288"/>
      <c r="P82" s="288"/>
    </row>
    <row r="83" spans="1:256" ht="82.95" customHeight="1" x14ac:dyDescent="0.3">
      <c r="A83" s="566" t="s">
        <v>1118</v>
      </c>
      <c r="B83" s="101" t="s">
        <v>191</v>
      </c>
      <c r="C83" s="41">
        <v>4647.3230000000003</v>
      </c>
      <c r="D83" s="41">
        <v>5743.3270000000002</v>
      </c>
      <c r="E83" s="41">
        <v>5971.61</v>
      </c>
      <c r="F83" s="26">
        <v>6210.7650000000003</v>
      </c>
      <c r="G83" s="172"/>
      <c r="H83" s="172"/>
      <c r="I83" s="172"/>
      <c r="J83" s="172"/>
      <c r="L83" s="293"/>
      <c r="M83" s="288"/>
      <c r="N83" s="288"/>
      <c r="O83" s="288"/>
      <c r="P83" s="288"/>
    </row>
    <row r="84" spans="1:256" ht="66.75" customHeight="1" x14ac:dyDescent="0.3">
      <c r="A84" s="4" t="s">
        <v>577</v>
      </c>
      <c r="B84" s="101" t="s">
        <v>657</v>
      </c>
      <c r="C84" s="41"/>
      <c r="D84" s="26">
        <v>13550.4</v>
      </c>
      <c r="E84" s="26">
        <v>13550.4</v>
      </c>
      <c r="F84" s="26">
        <v>13550.4</v>
      </c>
      <c r="G84" s="172"/>
      <c r="H84" s="172"/>
      <c r="I84" s="172"/>
      <c r="O84" s="288"/>
      <c r="P84" s="288"/>
    </row>
    <row r="85" spans="1:256" ht="54.6" customHeight="1" x14ac:dyDescent="0.3">
      <c r="A85" s="4" t="s">
        <v>305</v>
      </c>
      <c r="B85" s="101" t="s">
        <v>500</v>
      </c>
      <c r="C85" s="41">
        <v>18.268000000000001</v>
      </c>
      <c r="D85" s="26">
        <v>11.829000000000001</v>
      </c>
      <c r="E85" s="26">
        <v>12.269</v>
      </c>
      <c r="F85" s="26">
        <v>151.56200000000001</v>
      </c>
      <c r="G85" s="172"/>
      <c r="H85" s="172"/>
      <c r="I85" s="172"/>
      <c r="J85" s="172"/>
      <c r="L85" s="293"/>
      <c r="M85" s="288"/>
      <c r="N85" s="288"/>
      <c r="O85" s="288"/>
      <c r="P85" s="288"/>
    </row>
    <row r="86" spans="1:256" ht="46.8" x14ac:dyDescent="0.3">
      <c r="A86" s="4" t="s">
        <v>410</v>
      </c>
      <c r="B86" s="101" t="s">
        <v>411</v>
      </c>
      <c r="C86" s="41">
        <v>13848.602000000001</v>
      </c>
      <c r="D86" s="26">
        <v>15880.55</v>
      </c>
      <c r="E86" s="26">
        <v>15880.55</v>
      </c>
      <c r="F86" s="26">
        <v>15533.75</v>
      </c>
      <c r="G86" s="172"/>
      <c r="H86" s="172"/>
      <c r="I86" s="172"/>
      <c r="J86" s="172"/>
      <c r="L86" s="293"/>
      <c r="M86" s="288"/>
      <c r="N86" s="288"/>
      <c r="O86" s="288"/>
      <c r="P86" s="288"/>
    </row>
    <row r="87" spans="1:256" ht="47.25" customHeight="1" x14ac:dyDescent="0.3">
      <c r="A87" s="4" t="s">
        <v>302</v>
      </c>
      <c r="B87" s="101" t="s">
        <v>499</v>
      </c>
      <c r="C87" s="41">
        <v>1331</v>
      </c>
      <c r="D87" s="26">
        <v>1447.646</v>
      </c>
      <c r="E87" s="26">
        <v>1641.578</v>
      </c>
      <c r="F87" s="26">
        <v>1696.2670000000001</v>
      </c>
      <c r="G87" s="172"/>
      <c r="H87" s="172"/>
      <c r="I87" s="172"/>
      <c r="J87" s="172"/>
      <c r="L87" s="293"/>
      <c r="M87" s="288"/>
      <c r="N87" s="288"/>
      <c r="O87" s="288"/>
      <c r="P87" s="288"/>
    </row>
    <row r="88" spans="1:256" ht="52.2" customHeight="1" x14ac:dyDescent="0.3">
      <c r="A88" s="294" t="s">
        <v>443</v>
      </c>
      <c r="B88" s="175" t="s">
        <v>444</v>
      </c>
      <c r="C88" s="176" t="e">
        <f>#REF!+#REF!</f>
        <v>#REF!</v>
      </c>
      <c r="D88" s="45">
        <f>D89+D90</f>
        <v>2863.1080000000002</v>
      </c>
      <c r="E88" s="45">
        <f t="shared" ref="E88:F88" si="1">E89+E90</f>
        <v>2896.0889999999999</v>
      </c>
      <c r="F88" s="45">
        <f t="shared" si="1"/>
        <v>3011.933</v>
      </c>
      <c r="G88" s="172"/>
      <c r="H88" s="172"/>
      <c r="I88" s="172"/>
      <c r="J88" s="172"/>
      <c r="L88" s="293"/>
      <c r="M88" s="288"/>
      <c r="N88" s="288"/>
      <c r="O88" s="288"/>
      <c r="P88" s="288"/>
    </row>
    <row r="89" spans="1:256" ht="47.25" customHeight="1" x14ac:dyDescent="0.3">
      <c r="A89" s="177" t="s">
        <v>443</v>
      </c>
      <c r="B89" s="178" t="s">
        <v>238</v>
      </c>
      <c r="C89" s="179"/>
      <c r="D89" s="146">
        <f>1017+165.141</f>
        <v>1182.1410000000001</v>
      </c>
      <c r="E89" s="146">
        <v>1052.0730000000001</v>
      </c>
      <c r="F89" s="146">
        <v>1094.155</v>
      </c>
      <c r="G89" s="172"/>
      <c r="H89" s="172"/>
      <c r="I89" s="172"/>
      <c r="J89" s="172"/>
      <c r="L89" s="293"/>
      <c r="M89" s="288"/>
      <c r="N89" s="288"/>
      <c r="O89" s="288"/>
      <c r="P89" s="288"/>
    </row>
    <row r="90" spans="1:256" ht="47.25" customHeight="1" x14ac:dyDescent="0.3">
      <c r="A90" s="177" t="s">
        <v>443</v>
      </c>
      <c r="B90" s="178" t="s">
        <v>187</v>
      </c>
      <c r="C90" s="179"/>
      <c r="D90" s="146">
        <f>1846.108-165.141</f>
        <v>1680.9669999999999</v>
      </c>
      <c r="E90" s="146">
        <v>1844.0160000000001</v>
      </c>
      <c r="F90" s="146">
        <v>1917.778</v>
      </c>
      <c r="G90" s="172"/>
      <c r="H90" s="172"/>
      <c r="I90" s="172"/>
      <c r="J90" s="172"/>
      <c r="L90" s="293"/>
      <c r="M90" s="288"/>
      <c r="N90" s="288"/>
      <c r="O90" s="288"/>
      <c r="P90" s="288"/>
    </row>
    <row r="91" spans="1:256" ht="68.400000000000006" customHeight="1" x14ac:dyDescent="0.3">
      <c r="A91" s="43" t="s">
        <v>470</v>
      </c>
      <c r="B91" s="102" t="s">
        <v>471</v>
      </c>
      <c r="C91" s="44"/>
      <c r="D91" s="45">
        <f>D92</f>
        <v>445.22699999999998</v>
      </c>
      <c r="E91" s="45">
        <f>E92</f>
        <v>449.23899999999998</v>
      </c>
      <c r="F91" s="45">
        <f>F92</f>
        <v>465.44900000000001</v>
      </c>
      <c r="G91" s="172"/>
      <c r="H91" s="172"/>
      <c r="I91" s="172"/>
      <c r="J91" s="172"/>
      <c r="K91" s="293"/>
      <c r="L91" s="293"/>
      <c r="M91" s="288"/>
      <c r="N91" s="288"/>
      <c r="O91" s="288"/>
      <c r="P91" s="288"/>
    </row>
    <row r="92" spans="1:256" ht="53.4" customHeight="1" x14ac:dyDescent="0.3">
      <c r="A92" s="4" t="s">
        <v>470</v>
      </c>
      <c r="B92" s="101" t="s">
        <v>722</v>
      </c>
      <c r="C92" s="41"/>
      <c r="D92" s="26">
        <v>445.22699999999998</v>
      </c>
      <c r="E92" s="26">
        <v>449.23899999999998</v>
      </c>
      <c r="F92" s="26">
        <v>465.44900000000001</v>
      </c>
      <c r="G92" s="172"/>
      <c r="H92" s="172"/>
      <c r="I92" s="172"/>
      <c r="J92" s="172"/>
      <c r="K92" s="293"/>
      <c r="L92" s="293"/>
      <c r="M92" s="288"/>
      <c r="N92" s="288"/>
      <c r="O92" s="288"/>
      <c r="P92" s="288"/>
    </row>
    <row r="93" spans="1:256" x14ac:dyDescent="0.3">
      <c r="A93" s="535" t="s">
        <v>356</v>
      </c>
      <c r="B93" s="100" t="s">
        <v>365</v>
      </c>
      <c r="C93" s="40">
        <v>0</v>
      </c>
      <c r="D93" s="42">
        <f>D96+D95+D94</f>
        <v>25241.569639999998</v>
      </c>
      <c r="E93" s="42">
        <f>E96+E95+E94</f>
        <v>24793.856639999998</v>
      </c>
      <c r="F93" s="42">
        <f>F96+F95+F94</f>
        <v>25639.570800000001</v>
      </c>
      <c r="G93" s="171"/>
      <c r="H93" s="171"/>
      <c r="I93" s="171"/>
      <c r="J93" s="295"/>
      <c r="K93" s="39"/>
      <c r="L93" s="39"/>
      <c r="M93" s="296"/>
      <c r="N93" s="296"/>
      <c r="O93" s="296"/>
      <c r="P93" s="296"/>
      <c r="Q93" s="46"/>
      <c r="R93" s="46"/>
      <c r="S93" s="46"/>
      <c r="T93" s="46"/>
      <c r="U93" s="46"/>
      <c r="V93" s="46"/>
      <c r="W93" s="46"/>
      <c r="X93" s="46"/>
      <c r="Y93" s="46"/>
      <c r="Z93" s="46"/>
      <c r="AA93" s="46"/>
      <c r="AB93" s="46"/>
      <c r="AC93" s="46"/>
      <c r="AD93" s="46"/>
      <c r="AE93" s="46"/>
      <c r="AF93" s="46"/>
      <c r="AG93" s="46"/>
      <c r="AH93" s="46"/>
      <c r="AI93" s="46"/>
      <c r="AJ93" s="46"/>
      <c r="AK93" s="46"/>
      <c r="AL93" s="46"/>
      <c r="AM93" s="46"/>
      <c r="AN93" s="46"/>
      <c r="AO93" s="46"/>
      <c r="AP93" s="46"/>
      <c r="AQ93" s="46"/>
      <c r="AR93" s="46"/>
      <c r="AS93" s="46"/>
      <c r="AT93" s="46"/>
      <c r="AU93" s="46"/>
      <c r="AV93" s="46"/>
      <c r="AW93" s="46"/>
      <c r="AX93" s="46"/>
      <c r="AY93" s="46"/>
      <c r="AZ93" s="46"/>
      <c r="BA93" s="46"/>
      <c r="BB93" s="46"/>
      <c r="BC93" s="46"/>
      <c r="BD93" s="46"/>
      <c r="BE93" s="46"/>
      <c r="BF93" s="46"/>
      <c r="BG93" s="46"/>
      <c r="BH93" s="46"/>
      <c r="BI93" s="46"/>
      <c r="BJ93" s="46"/>
      <c r="BK93" s="46"/>
      <c r="BL93" s="46"/>
      <c r="BM93" s="46"/>
      <c r="BN93" s="46"/>
      <c r="BO93" s="46"/>
      <c r="BP93" s="46"/>
      <c r="BQ93" s="46"/>
      <c r="BR93" s="46"/>
      <c r="BS93" s="46"/>
      <c r="BT93" s="46"/>
      <c r="BU93" s="46"/>
      <c r="BV93" s="46"/>
      <c r="BW93" s="46"/>
      <c r="BX93" s="46"/>
      <c r="BY93" s="46"/>
      <c r="BZ93" s="46"/>
      <c r="CA93" s="46"/>
      <c r="CB93" s="46"/>
      <c r="CC93" s="46"/>
      <c r="CD93" s="46"/>
      <c r="CE93" s="46"/>
      <c r="CF93" s="46"/>
      <c r="CG93" s="46"/>
      <c r="CH93" s="46"/>
      <c r="CI93" s="46"/>
      <c r="CJ93" s="46"/>
      <c r="CK93" s="46"/>
      <c r="CL93" s="46"/>
      <c r="CM93" s="46"/>
      <c r="CN93" s="46"/>
      <c r="CO93" s="46"/>
      <c r="CP93" s="46"/>
      <c r="CQ93" s="46"/>
      <c r="CR93" s="46"/>
      <c r="CS93" s="46"/>
      <c r="CT93" s="46"/>
      <c r="CU93" s="46"/>
      <c r="CV93" s="46"/>
      <c r="CW93" s="46"/>
      <c r="CX93" s="46"/>
      <c r="CY93" s="46"/>
      <c r="CZ93" s="46"/>
      <c r="DA93" s="46"/>
      <c r="DB93" s="46"/>
      <c r="DC93" s="46"/>
      <c r="DD93" s="46"/>
      <c r="DE93" s="46"/>
      <c r="DF93" s="46"/>
      <c r="DG93" s="46"/>
      <c r="DH93" s="46"/>
      <c r="DI93" s="46"/>
      <c r="DJ93" s="46"/>
      <c r="DK93" s="46"/>
      <c r="DL93" s="46"/>
      <c r="DM93" s="46"/>
      <c r="DN93" s="46"/>
      <c r="DO93" s="46"/>
      <c r="DP93" s="46"/>
      <c r="DQ93" s="46"/>
      <c r="DR93" s="46"/>
      <c r="DS93" s="46"/>
      <c r="DT93" s="46"/>
      <c r="DU93" s="46"/>
      <c r="DV93" s="46"/>
      <c r="DW93" s="46"/>
      <c r="DX93" s="46"/>
      <c r="DY93" s="46"/>
      <c r="DZ93" s="46"/>
      <c r="EA93" s="46"/>
      <c r="EB93" s="46"/>
      <c r="EC93" s="46"/>
      <c r="ED93" s="46"/>
      <c r="EE93" s="46"/>
      <c r="EF93" s="46"/>
      <c r="EG93" s="46"/>
      <c r="EH93" s="46"/>
      <c r="EI93" s="46"/>
      <c r="EJ93" s="46"/>
      <c r="EK93" s="46"/>
      <c r="EL93" s="46"/>
      <c r="EM93" s="46"/>
      <c r="EN93" s="46"/>
      <c r="EO93" s="46"/>
      <c r="EP93" s="46"/>
      <c r="EQ93" s="46"/>
      <c r="ER93" s="46"/>
      <c r="ES93" s="46"/>
      <c r="ET93" s="46"/>
      <c r="EU93" s="46"/>
      <c r="EV93" s="46"/>
      <c r="EW93" s="46"/>
      <c r="EX93" s="46"/>
      <c r="EY93" s="46"/>
      <c r="EZ93" s="46"/>
      <c r="FA93" s="46"/>
      <c r="FB93" s="46"/>
      <c r="FC93" s="46"/>
      <c r="FD93" s="46"/>
      <c r="FE93" s="46"/>
      <c r="FF93" s="46"/>
      <c r="FG93" s="46"/>
      <c r="FH93" s="46"/>
      <c r="FI93" s="46"/>
      <c r="FJ93" s="46"/>
      <c r="FK93" s="46"/>
      <c r="FL93" s="46"/>
      <c r="FM93" s="46"/>
      <c r="FN93" s="46"/>
      <c r="FO93" s="46"/>
      <c r="FP93" s="46"/>
      <c r="FQ93" s="46"/>
      <c r="FR93" s="46"/>
      <c r="FS93" s="46"/>
      <c r="FT93" s="46"/>
      <c r="FU93" s="46"/>
      <c r="FV93" s="46"/>
      <c r="FW93" s="46"/>
      <c r="FX93" s="46"/>
      <c r="FY93" s="46"/>
      <c r="FZ93" s="46"/>
      <c r="GA93" s="46"/>
      <c r="GB93" s="46"/>
      <c r="GC93" s="46"/>
      <c r="GD93" s="46"/>
      <c r="GE93" s="46"/>
      <c r="GF93" s="46"/>
      <c r="GG93" s="46"/>
      <c r="GH93" s="46"/>
      <c r="GI93" s="46"/>
      <c r="GJ93" s="46"/>
      <c r="GK93" s="46"/>
      <c r="GL93" s="46"/>
      <c r="GM93" s="46"/>
      <c r="GN93" s="46"/>
      <c r="GO93" s="46"/>
      <c r="GP93" s="46"/>
      <c r="GQ93" s="46"/>
      <c r="GR93" s="46"/>
      <c r="GS93" s="46"/>
      <c r="GT93" s="46"/>
      <c r="GU93" s="46"/>
      <c r="GV93" s="46"/>
      <c r="GW93" s="46"/>
      <c r="GX93" s="46"/>
      <c r="GY93" s="46"/>
      <c r="GZ93" s="46"/>
      <c r="HA93" s="46"/>
      <c r="HB93" s="46"/>
      <c r="HC93" s="46"/>
      <c r="HD93" s="46"/>
      <c r="HE93" s="46"/>
      <c r="HF93" s="46"/>
      <c r="HG93" s="46"/>
      <c r="HH93" s="46"/>
      <c r="HI93" s="46"/>
      <c r="HJ93" s="46"/>
      <c r="HK93" s="46"/>
      <c r="HL93" s="46"/>
      <c r="HM93" s="46"/>
      <c r="HN93" s="46"/>
      <c r="HO93" s="46"/>
      <c r="HP93" s="46"/>
      <c r="HQ93" s="46"/>
      <c r="HR93" s="46"/>
      <c r="HS93" s="46"/>
      <c r="HT93" s="46"/>
      <c r="HU93" s="46"/>
      <c r="HV93" s="46"/>
      <c r="HW93" s="46"/>
      <c r="HX93" s="46"/>
      <c r="HY93" s="46"/>
      <c r="HZ93" s="46"/>
      <c r="IA93" s="46"/>
      <c r="IB93" s="46"/>
      <c r="IC93" s="46"/>
      <c r="ID93" s="46"/>
      <c r="IE93" s="46"/>
      <c r="IF93" s="46"/>
      <c r="IG93" s="46"/>
      <c r="IH93" s="46"/>
      <c r="II93" s="46"/>
      <c r="IJ93" s="46"/>
      <c r="IK93" s="46"/>
      <c r="IL93" s="46"/>
      <c r="IM93" s="46"/>
      <c r="IN93" s="46"/>
      <c r="IO93" s="46"/>
      <c r="IP93" s="46"/>
      <c r="IQ93" s="46"/>
      <c r="IR93" s="46"/>
      <c r="IS93" s="46"/>
      <c r="IT93" s="46"/>
      <c r="IU93" s="46"/>
      <c r="IV93" s="46"/>
    </row>
    <row r="94" spans="1:256" ht="47.4" customHeight="1" x14ac:dyDescent="0.3">
      <c r="A94" s="4" t="s">
        <v>357</v>
      </c>
      <c r="B94" s="101" t="s">
        <v>658</v>
      </c>
      <c r="C94" s="41"/>
      <c r="D94" s="26">
        <v>447.71300000000002</v>
      </c>
      <c r="E94" s="26">
        <v>0</v>
      </c>
      <c r="F94" s="26">
        <v>0</v>
      </c>
      <c r="G94" s="172"/>
      <c r="H94" s="295"/>
      <c r="I94" s="295"/>
      <c r="J94" s="295"/>
      <c r="K94" s="39"/>
      <c r="L94" s="39"/>
      <c r="M94" s="296"/>
      <c r="N94" s="296"/>
      <c r="O94" s="296"/>
      <c r="P94" s="296"/>
      <c r="Q94" s="46"/>
      <c r="R94" s="46"/>
      <c r="S94" s="46"/>
      <c r="T94" s="46"/>
      <c r="U94" s="46"/>
      <c r="V94" s="46"/>
      <c r="W94" s="46"/>
      <c r="X94" s="46"/>
      <c r="Y94" s="46"/>
      <c r="Z94" s="46"/>
      <c r="AA94" s="46"/>
      <c r="AB94" s="46"/>
      <c r="AC94" s="46"/>
      <c r="AD94" s="46"/>
      <c r="AE94" s="46"/>
      <c r="AF94" s="46"/>
      <c r="AG94" s="46"/>
      <c r="AH94" s="46"/>
      <c r="AI94" s="46"/>
      <c r="AJ94" s="46"/>
      <c r="AK94" s="46"/>
      <c r="AL94" s="46"/>
      <c r="AM94" s="46"/>
      <c r="AN94" s="46"/>
      <c r="AO94" s="46"/>
      <c r="AP94" s="46"/>
      <c r="AQ94" s="46"/>
      <c r="AR94" s="46"/>
      <c r="AS94" s="46"/>
      <c r="AT94" s="46"/>
      <c r="AU94" s="46"/>
      <c r="AV94" s="46"/>
      <c r="AW94" s="46"/>
      <c r="AX94" s="46"/>
      <c r="AY94" s="46"/>
      <c r="AZ94" s="46"/>
      <c r="BA94" s="46"/>
      <c r="BB94" s="46"/>
      <c r="BC94" s="46"/>
      <c r="BD94" s="46"/>
      <c r="BE94" s="46"/>
      <c r="BF94" s="46"/>
      <c r="BG94" s="46"/>
      <c r="BH94" s="46"/>
      <c r="BI94" s="46"/>
      <c r="BJ94" s="46"/>
      <c r="BK94" s="46"/>
      <c r="BL94" s="46"/>
      <c r="BM94" s="46"/>
      <c r="BN94" s="46"/>
      <c r="BO94" s="46"/>
      <c r="BP94" s="46"/>
      <c r="BQ94" s="46"/>
      <c r="BR94" s="46"/>
      <c r="BS94" s="46"/>
      <c r="BT94" s="46"/>
      <c r="BU94" s="46"/>
      <c r="BV94" s="46"/>
      <c r="BW94" s="46"/>
      <c r="BX94" s="46"/>
      <c r="BY94" s="46"/>
      <c r="BZ94" s="46"/>
      <c r="CA94" s="46"/>
      <c r="CB94" s="46"/>
      <c r="CC94" s="46"/>
      <c r="CD94" s="46"/>
      <c r="CE94" s="46"/>
      <c r="CF94" s="46"/>
      <c r="CG94" s="46"/>
      <c r="CH94" s="46"/>
      <c r="CI94" s="46"/>
      <c r="CJ94" s="46"/>
      <c r="CK94" s="46"/>
      <c r="CL94" s="46"/>
      <c r="CM94" s="46"/>
      <c r="CN94" s="46"/>
      <c r="CO94" s="46"/>
      <c r="CP94" s="46"/>
      <c r="CQ94" s="46"/>
      <c r="CR94" s="46"/>
      <c r="CS94" s="46"/>
      <c r="CT94" s="46"/>
      <c r="CU94" s="46"/>
      <c r="CV94" s="46"/>
      <c r="CW94" s="46"/>
      <c r="CX94" s="46"/>
      <c r="CY94" s="46"/>
      <c r="CZ94" s="46"/>
      <c r="DA94" s="46"/>
      <c r="DB94" s="46"/>
      <c r="DC94" s="46"/>
      <c r="DD94" s="46"/>
      <c r="DE94" s="46"/>
      <c r="DF94" s="46"/>
      <c r="DG94" s="46"/>
      <c r="DH94" s="46"/>
      <c r="DI94" s="46"/>
      <c r="DJ94" s="46"/>
      <c r="DK94" s="46"/>
      <c r="DL94" s="46"/>
      <c r="DM94" s="46"/>
      <c r="DN94" s="46"/>
      <c r="DO94" s="46"/>
      <c r="DP94" s="46"/>
      <c r="DQ94" s="46"/>
      <c r="DR94" s="46"/>
      <c r="DS94" s="46"/>
      <c r="DT94" s="46"/>
      <c r="DU94" s="46"/>
      <c r="DV94" s="46"/>
      <c r="DW94" s="46"/>
      <c r="DX94" s="46"/>
      <c r="DY94" s="46"/>
      <c r="DZ94" s="46"/>
      <c r="EA94" s="46"/>
      <c r="EB94" s="46"/>
      <c r="EC94" s="46"/>
      <c r="ED94" s="46"/>
      <c r="EE94" s="46"/>
      <c r="EF94" s="46"/>
      <c r="EG94" s="46"/>
      <c r="EH94" s="46"/>
      <c r="EI94" s="46"/>
      <c r="EJ94" s="46"/>
      <c r="EK94" s="46"/>
      <c r="EL94" s="46"/>
      <c r="EM94" s="46"/>
      <c r="EN94" s="46"/>
      <c r="EO94" s="46"/>
      <c r="EP94" s="46"/>
      <c r="EQ94" s="46"/>
      <c r="ER94" s="46"/>
      <c r="ES94" s="46"/>
      <c r="ET94" s="46"/>
      <c r="EU94" s="46"/>
      <c r="EV94" s="46"/>
      <c r="EW94" s="46"/>
      <c r="EX94" s="46"/>
      <c r="EY94" s="46"/>
      <c r="EZ94" s="46"/>
      <c r="FA94" s="46"/>
      <c r="FB94" s="46"/>
      <c r="FC94" s="46"/>
      <c r="FD94" s="46"/>
      <c r="FE94" s="46"/>
      <c r="FF94" s="46"/>
      <c r="FG94" s="46"/>
      <c r="FH94" s="46"/>
      <c r="FI94" s="46"/>
      <c r="FJ94" s="46"/>
      <c r="FK94" s="46"/>
      <c r="FL94" s="46"/>
      <c r="FM94" s="46"/>
      <c r="FN94" s="46"/>
      <c r="FO94" s="46"/>
      <c r="FP94" s="46"/>
      <c r="FQ94" s="46"/>
      <c r="FR94" s="46"/>
      <c r="FS94" s="46"/>
      <c r="FT94" s="46"/>
      <c r="FU94" s="46"/>
      <c r="FV94" s="46"/>
      <c r="FW94" s="46"/>
      <c r="FX94" s="46"/>
      <c r="FY94" s="46"/>
      <c r="FZ94" s="46"/>
      <c r="GA94" s="46"/>
      <c r="GB94" s="46"/>
      <c r="GC94" s="46"/>
      <c r="GD94" s="46"/>
      <c r="GE94" s="46"/>
      <c r="GF94" s="46"/>
      <c r="GG94" s="46"/>
      <c r="GH94" s="46"/>
      <c r="GI94" s="46"/>
      <c r="GJ94" s="46"/>
      <c r="GK94" s="46"/>
      <c r="GL94" s="46"/>
      <c r="GM94" s="46"/>
      <c r="GN94" s="46"/>
      <c r="GO94" s="46"/>
      <c r="GP94" s="46"/>
      <c r="GQ94" s="46"/>
      <c r="GR94" s="46"/>
      <c r="GS94" s="46"/>
      <c r="GT94" s="46"/>
      <c r="GU94" s="46"/>
      <c r="GV94" s="46"/>
      <c r="GW94" s="46"/>
      <c r="GX94" s="46"/>
      <c r="GY94" s="46"/>
      <c r="GZ94" s="46"/>
      <c r="HA94" s="46"/>
      <c r="HB94" s="46"/>
      <c r="HC94" s="46"/>
      <c r="HD94" s="46"/>
      <c r="HE94" s="46"/>
      <c r="HF94" s="46"/>
      <c r="HG94" s="46"/>
      <c r="HH94" s="46"/>
      <c r="HI94" s="46"/>
      <c r="HJ94" s="46"/>
      <c r="HK94" s="46"/>
      <c r="HL94" s="46"/>
      <c r="HM94" s="46"/>
      <c r="HN94" s="46"/>
      <c r="HO94" s="46"/>
      <c r="HP94" s="46"/>
      <c r="HQ94" s="46"/>
      <c r="HR94" s="46"/>
      <c r="HS94" s="46"/>
      <c r="HT94" s="46"/>
      <c r="HU94" s="46"/>
      <c r="HV94" s="46"/>
      <c r="HW94" s="46"/>
      <c r="HX94" s="46"/>
      <c r="HY94" s="46"/>
      <c r="HZ94" s="46"/>
      <c r="IA94" s="46"/>
      <c r="IB94" s="46"/>
      <c r="IC94" s="46"/>
      <c r="ID94" s="46"/>
      <c r="IE94" s="46"/>
      <c r="IF94" s="46"/>
      <c r="IG94" s="46"/>
      <c r="IH94" s="46"/>
      <c r="II94" s="46"/>
      <c r="IJ94" s="46"/>
      <c r="IK94" s="46"/>
      <c r="IL94" s="46"/>
      <c r="IM94" s="46"/>
      <c r="IN94" s="46"/>
      <c r="IO94" s="46"/>
      <c r="IP94" s="46"/>
      <c r="IQ94" s="46"/>
      <c r="IR94" s="46"/>
      <c r="IS94" s="46"/>
      <c r="IT94" s="46"/>
      <c r="IU94" s="46"/>
      <c r="IV94" s="46"/>
    </row>
    <row r="95" spans="1:256" ht="62.4" x14ac:dyDescent="0.3">
      <c r="A95" s="4" t="s">
        <v>603</v>
      </c>
      <c r="B95" s="101" t="s">
        <v>604</v>
      </c>
      <c r="C95" s="41"/>
      <c r="D95" s="26">
        <v>3382.85664</v>
      </c>
      <c r="E95" s="26">
        <v>3382.85664</v>
      </c>
      <c r="F95" s="26">
        <v>4228.5708000000004</v>
      </c>
      <c r="G95" s="172"/>
      <c r="H95" s="172"/>
      <c r="I95" s="172"/>
      <c r="J95" s="295"/>
      <c r="K95" s="39"/>
      <c r="L95" s="39"/>
      <c r="M95" s="296"/>
      <c r="N95" s="296"/>
      <c r="O95" s="296"/>
      <c r="P95" s="296"/>
      <c r="Q95" s="46"/>
      <c r="R95" s="46"/>
      <c r="S95" s="46"/>
      <c r="T95" s="46"/>
      <c r="U95" s="46"/>
      <c r="V95" s="46"/>
      <c r="W95" s="46"/>
      <c r="X95" s="46"/>
      <c r="Y95" s="46"/>
      <c r="Z95" s="46"/>
      <c r="AA95" s="46"/>
      <c r="AB95" s="46"/>
      <c r="AC95" s="46"/>
      <c r="AD95" s="46"/>
      <c r="AE95" s="46"/>
      <c r="AF95" s="46"/>
      <c r="AG95" s="46"/>
      <c r="AH95" s="46"/>
      <c r="AI95" s="46"/>
      <c r="AJ95" s="46"/>
      <c r="AK95" s="46"/>
      <c r="AL95" s="46"/>
      <c r="AM95" s="46"/>
      <c r="AN95" s="46"/>
      <c r="AO95" s="46"/>
      <c r="AP95" s="46"/>
      <c r="AQ95" s="46"/>
      <c r="AR95" s="46"/>
      <c r="AS95" s="46"/>
      <c r="AT95" s="46"/>
      <c r="AU95" s="46"/>
      <c r="AV95" s="46"/>
      <c r="AW95" s="46"/>
      <c r="AX95" s="46"/>
      <c r="AY95" s="46"/>
      <c r="AZ95" s="46"/>
      <c r="BA95" s="46"/>
      <c r="BB95" s="46"/>
      <c r="BC95" s="46"/>
      <c r="BD95" s="46"/>
      <c r="BE95" s="46"/>
      <c r="BF95" s="46"/>
      <c r="BG95" s="46"/>
      <c r="BH95" s="46"/>
      <c r="BI95" s="46"/>
      <c r="BJ95" s="46"/>
      <c r="BK95" s="46"/>
      <c r="BL95" s="46"/>
      <c r="BM95" s="46"/>
      <c r="BN95" s="46"/>
      <c r="BO95" s="46"/>
      <c r="BP95" s="46"/>
      <c r="BQ95" s="46"/>
      <c r="BR95" s="46"/>
      <c r="BS95" s="46"/>
      <c r="BT95" s="46"/>
      <c r="BU95" s="46"/>
      <c r="BV95" s="46"/>
      <c r="BW95" s="46"/>
      <c r="BX95" s="46"/>
      <c r="BY95" s="46"/>
      <c r="BZ95" s="46"/>
      <c r="CA95" s="46"/>
      <c r="CB95" s="46"/>
      <c r="CC95" s="46"/>
      <c r="CD95" s="46"/>
      <c r="CE95" s="46"/>
      <c r="CF95" s="46"/>
      <c r="CG95" s="46"/>
      <c r="CH95" s="46"/>
      <c r="CI95" s="46"/>
      <c r="CJ95" s="46"/>
      <c r="CK95" s="46"/>
      <c r="CL95" s="46"/>
      <c r="CM95" s="46"/>
      <c r="CN95" s="46"/>
      <c r="CO95" s="46"/>
      <c r="CP95" s="46"/>
      <c r="CQ95" s="46"/>
      <c r="CR95" s="46"/>
      <c r="CS95" s="46"/>
      <c r="CT95" s="46"/>
      <c r="CU95" s="46"/>
      <c r="CV95" s="46"/>
      <c r="CW95" s="46"/>
      <c r="CX95" s="46"/>
      <c r="CY95" s="46"/>
      <c r="CZ95" s="46"/>
      <c r="DA95" s="46"/>
      <c r="DB95" s="46"/>
      <c r="DC95" s="46"/>
      <c r="DD95" s="46"/>
      <c r="DE95" s="46"/>
      <c r="DF95" s="46"/>
      <c r="DG95" s="46"/>
      <c r="DH95" s="46"/>
      <c r="DI95" s="46"/>
      <c r="DJ95" s="46"/>
      <c r="DK95" s="46"/>
      <c r="DL95" s="46"/>
      <c r="DM95" s="46"/>
      <c r="DN95" s="46"/>
      <c r="DO95" s="46"/>
      <c r="DP95" s="46"/>
      <c r="DQ95" s="46"/>
      <c r="DR95" s="46"/>
      <c r="DS95" s="46"/>
      <c r="DT95" s="46"/>
      <c r="DU95" s="46"/>
      <c r="DV95" s="46"/>
      <c r="DW95" s="46"/>
      <c r="DX95" s="46"/>
      <c r="DY95" s="46"/>
      <c r="DZ95" s="46"/>
      <c r="EA95" s="46"/>
      <c r="EB95" s="46"/>
      <c r="EC95" s="46"/>
      <c r="ED95" s="46"/>
      <c r="EE95" s="46"/>
      <c r="EF95" s="46"/>
      <c r="EG95" s="46"/>
      <c r="EH95" s="46"/>
      <c r="EI95" s="46"/>
      <c r="EJ95" s="46"/>
      <c r="EK95" s="46"/>
      <c r="EL95" s="46"/>
      <c r="EM95" s="46"/>
      <c r="EN95" s="46"/>
      <c r="EO95" s="46"/>
      <c r="EP95" s="46"/>
      <c r="EQ95" s="46"/>
      <c r="ER95" s="46"/>
      <c r="ES95" s="46"/>
      <c r="ET95" s="46"/>
      <c r="EU95" s="46"/>
      <c r="EV95" s="46"/>
      <c r="EW95" s="46"/>
      <c r="EX95" s="46"/>
      <c r="EY95" s="46"/>
      <c r="EZ95" s="46"/>
      <c r="FA95" s="46"/>
      <c r="FB95" s="46"/>
      <c r="FC95" s="46"/>
      <c r="FD95" s="46"/>
      <c r="FE95" s="46"/>
      <c r="FF95" s="46"/>
      <c r="FG95" s="46"/>
      <c r="FH95" s="46"/>
      <c r="FI95" s="46"/>
      <c r="FJ95" s="46"/>
      <c r="FK95" s="46"/>
      <c r="FL95" s="46"/>
      <c r="FM95" s="46"/>
      <c r="FN95" s="46"/>
      <c r="FO95" s="46"/>
      <c r="FP95" s="46"/>
      <c r="FQ95" s="46"/>
      <c r="FR95" s="46"/>
      <c r="FS95" s="46"/>
      <c r="FT95" s="46"/>
      <c r="FU95" s="46"/>
      <c r="FV95" s="46"/>
      <c r="FW95" s="46"/>
      <c r="FX95" s="46"/>
      <c r="FY95" s="46"/>
      <c r="FZ95" s="46"/>
      <c r="GA95" s="46"/>
      <c r="GB95" s="46"/>
      <c r="GC95" s="46"/>
      <c r="GD95" s="46"/>
      <c r="GE95" s="46"/>
      <c r="GF95" s="46"/>
      <c r="GG95" s="46"/>
      <c r="GH95" s="46"/>
      <c r="GI95" s="46"/>
      <c r="GJ95" s="46"/>
      <c r="GK95" s="46"/>
      <c r="GL95" s="46"/>
      <c r="GM95" s="46"/>
      <c r="GN95" s="46"/>
      <c r="GO95" s="46"/>
      <c r="GP95" s="46"/>
      <c r="GQ95" s="46"/>
      <c r="GR95" s="46"/>
      <c r="GS95" s="46"/>
      <c r="GT95" s="46"/>
      <c r="GU95" s="46"/>
      <c r="GV95" s="46"/>
      <c r="GW95" s="46"/>
      <c r="GX95" s="46"/>
      <c r="GY95" s="46"/>
      <c r="GZ95" s="46"/>
      <c r="HA95" s="46"/>
      <c r="HB95" s="46"/>
      <c r="HC95" s="46"/>
      <c r="HD95" s="46"/>
      <c r="HE95" s="46"/>
      <c r="HF95" s="46"/>
      <c r="HG95" s="46"/>
      <c r="HH95" s="46"/>
      <c r="HI95" s="46"/>
      <c r="HJ95" s="46"/>
      <c r="HK95" s="46"/>
      <c r="HL95" s="46"/>
      <c r="HM95" s="46"/>
      <c r="HN95" s="46"/>
      <c r="HO95" s="46"/>
      <c r="HP95" s="46"/>
      <c r="HQ95" s="46"/>
      <c r="HR95" s="46"/>
      <c r="HS95" s="46"/>
      <c r="HT95" s="46"/>
      <c r="HU95" s="46"/>
      <c r="HV95" s="46"/>
      <c r="HW95" s="46"/>
      <c r="HX95" s="46"/>
      <c r="HY95" s="46"/>
      <c r="HZ95" s="46"/>
      <c r="IA95" s="46"/>
      <c r="IB95" s="46"/>
      <c r="IC95" s="46"/>
      <c r="ID95" s="46"/>
      <c r="IE95" s="46"/>
      <c r="IF95" s="46"/>
      <c r="IG95" s="46"/>
      <c r="IH95" s="46"/>
      <c r="II95" s="46"/>
      <c r="IJ95" s="46"/>
      <c r="IK95" s="46"/>
      <c r="IL95" s="46"/>
      <c r="IM95" s="46"/>
      <c r="IN95" s="46"/>
      <c r="IO95" s="46"/>
      <c r="IP95" s="46"/>
      <c r="IQ95" s="46"/>
      <c r="IR95" s="46"/>
      <c r="IS95" s="46"/>
      <c r="IT95" s="46"/>
      <c r="IU95" s="46"/>
      <c r="IV95" s="46"/>
    </row>
    <row r="96" spans="1:256" ht="46.8" x14ac:dyDescent="0.3">
      <c r="A96" s="4" t="s">
        <v>409</v>
      </c>
      <c r="B96" s="101" t="s">
        <v>412</v>
      </c>
      <c r="C96" s="41">
        <v>0</v>
      </c>
      <c r="D96" s="26">
        <v>21411</v>
      </c>
      <c r="E96" s="26">
        <v>21411</v>
      </c>
      <c r="F96" s="26">
        <v>21411</v>
      </c>
      <c r="G96" s="172"/>
      <c r="H96" s="295"/>
      <c r="I96" s="295"/>
      <c r="J96" s="295"/>
      <c r="K96" s="39"/>
      <c r="L96" s="39"/>
      <c r="M96" s="296"/>
      <c r="N96" s="296"/>
      <c r="O96" s="296"/>
      <c r="P96" s="296"/>
      <c r="Q96" s="46"/>
      <c r="R96" s="46"/>
      <c r="S96" s="46"/>
      <c r="T96" s="46"/>
      <c r="U96" s="46"/>
      <c r="V96" s="46"/>
      <c r="W96" s="46"/>
      <c r="X96" s="46"/>
      <c r="Y96" s="46"/>
      <c r="Z96" s="46"/>
      <c r="AA96" s="46"/>
      <c r="AB96" s="46"/>
      <c r="AC96" s="46"/>
      <c r="AD96" s="46"/>
      <c r="AE96" s="46"/>
      <c r="AF96" s="46"/>
      <c r="AG96" s="46"/>
      <c r="AH96" s="46"/>
      <c r="AI96" s="46"/>
      <c r="AJ96" s="46"/>
      <c r="AK96" s="46"/>
      <c r="AL96" s="46"/>
      <c r="AM96" s="46"/>
      <c r="AN96" s="46"/>
      <c r="AO96" s="46"/>
      <c r="AP96" s="46"/>
      <c r="AQ96" s="46"/>
      <c r="AR96" s="46"/>
      <c r="AS96" s="46"/>
      <c r="AT96" s="46"/>
      <c r="AU96" s="46"/>
      <c r="AV96" s="46"/>
      <c r="AW96" s="46"/>
      <c r="AX96" s="46"/>
      <c r="AY96" s="46"/>
      <c r="AZ96" s="46"/>
      <c r="BA96" s="46"/>
      <c r="BB96" s="46"/>
      <c r="BC96" s="46"/>
      <c r="BD96" s="46"/>
      <c r="BE96" s="46"/>
      <c r="BF96" s="46"/>
      <c r="BG96" s="46"/>
      <c r="BH96" s="46"/>
      <c r="BI96" s="46"/>
      <c r="BJ96" s="46"/>
      <c r="BK96" s="46"/>
      <c r="BL96" s="46"/>
      <c r="BM96" s="46"/>
      <c r="BN96" s="46"/>
      <c r="BO96" s="46"/>
      <c r="BP96" s="46"/>
      <c r="BQ96" s="46"/>
      <c r="BR96" s="46"/>
      <c r="BS96" s="46"/>
      <c r="BT96" s="46"/>
      <c r="BU96" s="46"/>
      <c r="BV96" s="46"/>
      <c r="BW96" s="46"/>
      <c r="BX96" s="46"/>
      <c r="BY96" s="46"/>
      <c r="BZ96" s="46"/>
      <c r="CA96" s="46"/>
      <c r="CB96" s="46"/>
      <c r="CC96" s="46"/>
      <c r="CD96" s="46"/>
      <c r="CE96" s="46"/>
      <c r="CF96" s="46"/>
      <c r="CG96" s="46"/>
      <c r="CH96" s="46"/>
      <c r="CI96" s="46"/>
      <c r="CJ96" s="46"/>
      <c r="CK96" s="46"/>
      <c r="CL96" s="46"/>
      <c r="CM96" s="46"/>
      <c r="CN96" s="46"/>
      <c r="CO96" s="46"/>
      <c r="CP96" s="46"/>
      <c r="CQ96" s="46"/>
      <c r="CR96" s="46"/>
      <c r="CS96" s="46"/>
      <c r="CT96" s="46"/>
      <c r="CU96" s="46"/>
      <c r="CV96" s="46"/>
      <c r="CW96" s="46"/>
      <c r="CX96" s="46"/>
      <c r="CY96" s="46"/>
      <c r="CZ96" s="46"/>
      <c r="DA96" s="46"/>
      <c r="DB96" s="46"/>
      <c r="DC96" s="46"/>
      <c r="DD96" s="46"/>
      <c r="DE96" s="46"/>
      <c r="DF96" s="46"/>
      <c r="DG96" s="46"/>
      <c r="DH96" s="46"/>
      <c r="DI96" s="46"/>
      <c r="DJ96" s="46"/>
      <c r="DK96" s="46"/>
      <c r="DL96" s="46"/>
      <c r="DM96" s="46"/>
      <c r="DN96" s="46"/>
      <c r="DO96" s="46"/>
      <c r="DP96" s="46"/>
      <c r="DQ96" s="46"/>
      <c r="DR96" s="46"/>
      <c r="DS96" s="46"/>
      <c r="DT96" s="46"/>
      <c r="DU96" s="46"/>
      <c r="DV96" s="46"/>
      <c r="DW96" s="46"/>
      <c r="DX96" s="46"/>
      <c r="DY96" s="46"/>
      <c r="DZ96" s="46"/>
      <c r="EA96" s="46"/>
      <c r="EB96" s="46"/>
      <c r="EC96" s="46"/>
      <c r="ED96" s="46"/>
      <c r="EE96" s="46"/>
      <c r="EF96" s="46"/>
      <c r="EG96" s="46"/>
      <c r="EH96" s="46"/>
      <c r="EI96" s="46"/>
      <c r="EJ96" s="46"/>
      <c r="EK96" s="46"/>
      <c r="EL96" s="46"/>
      <c r="EM96" s="46"/>
      <c r="EN96" s="46"/>
      <c r="EO96" s="46"/>
      <c r="EP96" s="46"/>
      <c r="EQ96" s="46"/>
      <c r="ER96" s="46"/>
      <c r="ES96" s="46"/>
      <c r="ET96" s="46"/>
      <c r="EU96" s="46"/>
      <c r="EV96" s="46"/>
      <c r="EW96" s="46"/>
      <c r="EX96" s="46"/>
      <c r="EY96" s="46"/>
      <c r="EZ96" s="46"/>
      <c r="FA96" s="46"/>
      <c r="FB96" s="46"/>
      <c r="FC96" s="46"/>
      <c r="FD96" s="46"/>
      <c r="FE96" s="46"/>
      <c r="FF96" s="46"/>
      <c r="FG96" s="46"/>
      <c r="FH96" s="46"/>
      <c r="FI96" s="46"/>
      <c r="FJ96" s="46"/>
      <c r="FK96" s="46"/>
      <c r="FL96" s="46"/>
      <c r="FM96" s="46"/>
      <c r="FN96" s="46"/>
      <c r="FO96" s="46"/>
      <c r="FP96" s="46"/>
      <c r="FQ96" s="46"/>
      <c r="FR96" s="46"/>
      <c r="FS96" s="46"/>
      <c r="FT96" s="46"/>
      <c r="FU96" s="46"/>
      <c r="FV96" s="46"/>
      <c r="FW96" s="46"/>
      <c r="FX96" s="46"/>
      <c r="FY96" s="46"/>
      <c r="FZ96" s="46"/>
      <c r="GA96" s="46"/>
      <c r="GB96" s="46"/>
      <c r="GC96" s="46"/>
      <c r="GD96" s="46"/>
      <c r="GE96" s="46"/>
      <c r="GF96" s="46"/>
      <c r="GG96" s="46"/>
      <c r="GH96" s="46"/>
      <c r="GI96" s="46"/>
      <c r="GJ96" s="46"/>
      <c r="GK96" s="46"/>
      <c r="GL96" s="46"/>
      <c r="GM96" s="46"/>
      <c r="GN96" s="46"/>
      <c r="GO96" s="46"/>
      <c r="GP96" s="46"/>
      <c r="GQ96" s="46"/>
      <c r="GR96" s="46"/>
      <c r="GS96" s="46"/>
      <c r="GT96" s="46"/>
      <c r="GU96" s="46"/>
      <c r="GV96" s="46"/>
      <c r="GW96" s="46"/>
      <c r="GX96" s="46"/>
      <c r="GY96" s="46"/>
      <c r="GZ96" s="46"/>
      <c r="HA96" s="46"/>
      <c r="HB96" s="46"/>
      <c r="HC96" s="46"/>
      <c r="HD96" s="46"/>
      <c r="HE96" s="46"/>
      <c r="HF96" s="46"/>
      <c r="HG96" s="46"/>
      <c r="HH96" s="46"/>
      <c r="HI96" s="46"/>
      <c r="HJ96" s="46"/>
      <c r="HK96" s="46"/>
      <c r="HL96" s="46"/>
      <c r="HM96" s="46"/>
      <c r="HN96" s="46"/>
      <c r="HO96" s="46"/>
      <c r="HP96" s="46"/>
      <c r="HQ96" s="46"/>
      <c r="HR96" s="46"/>
      <c r="HS96" s="46"/>
      <c r="HT96" s="46"/>
      <c r="HU96" s="46"/>
      <c r="HV96" s="46"/>
      <c r="HW96" s="46"/>
      <c r="HX96" s="46"/>
      <c r="HY96" s="46"/>
      <c r="HZ96" s="46"/>
      <c r="IA96" s="46"/>
      <c r="IB96" s="46"/>
      <c r="IC96" s="46"/>
      <c r="ID96" s="46"/>
      <c r="IE96" s="46"/>
      <c r="IF96" s="46"/>
      <c r="IG96" s="46"/>
      <c r="IH96" s="46"/>
      <c r="II96" s="46"/>
      <c r="IJ96" s="46"/>
      <c r="IK96" s="46"/>
      <c r="IL96" s="46"/>
      <c r="IM96" s="46"/>
      <c r="IN96" s="46"/>
      <c r="IO96" s="46"/>
      <c r="IP96" s="46"/>
      <c r="IQ96" s="46"/>
      <c r="IR96" s="46"/>
      <c r="IS96" s="46"/>
      <c r="IT96" s="46"/>
      <c r="IU96" s="46"/>
      <c r="IV96" s="46"/>
    </row>
    <row r="97" spans="1:256" x14ac:dyDescent="0.3">
      <c r="A97" s="4"/>
      <c r="B97" s="100" t="s">
        <v>176</v>
      </c>
      <c r="C97" s="40" t="e">
        <f>C10+C38</f>
        <v>#REF!</v>
      </c>
      <c r="D97" s="40">
        <f>D10+D38</f>
        <v>891738.43978999997</v>
      </c>
      <c r="E97" s="40">
        <f>E10+E38</f>
        <v>754632.78599999985</v>
      </c>
      <c r="F97" s="40">
        <f>F10+F38</f>
        <v>766856.98444000003</v>
      </c>
      <c r="G97" s="172"/>
      <c r="H97" s="295"/>
      <c r="I97" s="295"/>
      <c r="J97" s="295"/>
      <c r="K97" s="39"/>
      <c r="L97" s="39"/>
      <c r="M97" s="296"/>
      <c r="N97" s="296"/>
      <c r="O97" s="296"/>
      <c r="P97" s="296"/>
      <c r="Q97" s="46"/>
      <c r="R97" s="46"/>
      <c r="S97" s="46"/>
      <c r="T97" s="46"/>
      <c r="U97" s="46"/>
      <c r="V97" s="46"/>
      <c r="W97" s="46"/>
      <c r="X97" s="46"/>
      <c r="Y97" s="46"/>
      <c r="Z97" s="46"/>
      <c r="AA97" s="46"/>
      <c r="AB97" s="46"/>
      <c r="AC97" s="46"/>
      <c r="AD97" s="46"/>
      <c r="AE97" s="46"/>
      <c r="AF97" s="46"/>
      <c r="AG97" s="46"/>
      <c r="AH97" s="46"/>
      <c r="AI97" s="46"/>
      <c r="AJ97" s="46"/>
      <c r="AK97" s="46"/>
      <c r="AL97" s="46"/>
      <c r="AM97" s="46"/>
      <c r="AN97" s="46"/>
      <c r="AO97" s="46"/>
      <c r="AP97" s="46"/>
      <c r="AQ97" s="46"/>
      <c r="AR97" s="46"/>
      <c r="AS97" s="46"/>
      <c r="AT97" s="46"/>
      <c r="AU97" s="46"/>
      <c r="AV97" s="46"/>
      <c r="AW97" s="46"/>
      <c r="AX97" s="46"/>
      <c r="AY97" s="46"/>
      <c r="AZ97" s="46"/>
      <c r="BA97" s="46"/>
      <c r="BB97" s="46"/>
      <c r="BC97" s="46"/>
      <c r="BD97" s="46"/>
      <c r="BE97" s="46"/>
      <c r="BF97" s="46"/>
      <c r="BG97" s="46"/>
      <c r="BH97" s="46"/>
      <c r="BI97" s="46"/>
      <c r="BJ97" s="46"/>
      <c r="BK97" s="46"/>
      <c r="BL97" s="46"/>
      <c r="BM97" s="46"/>
      <c r="BN97" s="46"/>
      <c r="BO97" s="46"/>
      <c r="BP97" s="46"/>
      <c r="BQ97" s="46"/>
      <c r="BR97" s="46"/>
      <c r="BS97" s="46"/>
      <c r="BT97" s="46"/>
      <c r="BU97" s="46"/>
      <c r="BV97" s="46"/>
      <c r="BW97" s="46"/>
      <c r="BX97" s="46"/>
      <c r="BY97" s="46"/>
      <c r="BZ97" s="46"/>
      <c r="CA97" s="46"/>
      <c r="CB97" s="46"/>
      <c r="CC97" s="46"/>
      <c r="CD97" s="46"/>
      <c r="CE97" s="46"/>
      <c r="CF97" s="46"/>
      <c r="CG97" s="46"/>
      <c r="CH97" s="46"/>
      <c r="CI97" s="46"/>
      <c r="CJ97" s="46"/>
      <c r="CK97" s="46"/>
      <c r="CL97" s="46"/>
      <c r="CM97" s="46"/>
      <c r="CN97" s="46"/>
      <c r="CO97" s="46"/>
      <c r="CP97" s="46"/>
      <c r="CQ97" s="46"/>
      <c r="CR97" s="46"/>
      <c r="CS97" s="46"/>
      <c r="CT97" s="46"/>
      <c r="CU97" s="46"/>
      <c r="CV97" s="46"/>
      <c r="CW97" s="46"/>
      <c r="CX97" s="46"/>
      <c r="CY97" s="46"/>
      <c r="CZ97" s="46"/>
      <c r="DA97" s="46"/>
      <c r="DB97" s="46"/>
      <c r="DC97" s="46"/>
      <c r="DD97" s="46"/>
      <c r="DE97" s="46"/>
      <c r="DF97" s="46"/>
      <c r="DG97" s="46"/>
      <c r="DH97" s="46"/>
      <c r="DI97" s="46"/>
      <c r="DJ97" s="46"/>
      <c r="DK97" s="46"/>
      <c r="DL97" s="46"/>
      <c r="DM97" s="46"/>
      <c r="DN97" s="46"/>
      <c r="DO97" s="46"/>
      <c r="DP97" s="46"/>
      <c r="DQ97" s="46"/>
      <c r="DR97" s="46"/>
      <c r="DS97" s="46"/>
      <c r="DT97" s="46"/>
      <c r="DU97" s="46"/>
      <c r="DV97" s="46"/>
      <c r="DW97" s="46"/>
      <c r="DX97" s="46"/>
      <c r="DY97" s="46"/>
      <c r="DZ97" s="46"/>
      <c r="EA97" s="46"/>
      <c r="EB97" s="46"/>
      <c r="EC97" s="46"/>
      <c r="ED97" s="46"/>
      <c r="EE97" s="46"/>
      <c r="EF97" s="46"/>
      <c r="EG97" s="46"/>
      <c r="EH97" s="46"/>
      <c r="EI97" s="46"/>
      <c r="EJ97" s="46"/>
      <c r="EK97" s="46"/>
      <c r="EL97" s="46"/>
      <c r="EM97" s="46"/>
      <c r="EN97" s="46"/>
      <c r="EO97" s="46"/>
      <c r="EP97" s="46"/>
      <c r="EQ97" s="46"/>
      <c r="ER97" s="46"/>
      <c r="ES97" s="46"/>
      <c r="ET97" s="46"/>
      <c r="EU97" s="46"/>
      <c r="EV97" s="46"/>
      <c r="EW97" s="46"/>
      <c r="EX97" s="46"/>
      <c r="EY97" s="46"/>
      <c r="EZ97" s="46"/>
      <c r="FA97" s="46"/>
      <c r="FB97" s="46"/>
      <c r="FC97" s="46"/>
      <c r="FD97" s="46"/>
      <c r="FE97" s="46"/>
      <c r="FF97" s="46"/>
      <c r="FG97" s="46"/>
      <c r="FH97" s="46"/>
      <c r="FI97" s="46"/>
      <c r="FJ97" s="46"/>
      <c r="FK97" s="46"/>
      <c r="FL97" s="46"/>
      <c r="FM97" s="46"/>
      <c r="FN97" s="46"/>
      <c r="FO97" s="46"/>
      <c r="FP97" s="46"/>
      <c r="FQ97" s="46"/>
      <c r="FR97" s="46"/>
      <c r="FS97" s="46"/>
      <c r="FT97" s="46"/>
      <c r="FU97" s="46"/>
      <c r="FV97" s="46"/>
      <c r="FW97" s="46"/>
      <c r="FX97" s="46"/>
      <c r="FY97" s="46"/>
      <c r="FZ97" s="46"/>
      <c r="GA97" s="46"/>
      <c r="GB97" s="46"/>
      <c r="GC97" s="46"/>
      <c r="GD97" s="46"/>
      <c r="GE97" s="46"/>
      <c r="GF97" s="46"/>
      <c r="GG97" s="46"/>
      <c r="GH97" s="46"/>
      <c r="GI97" s="46"/>
      <c r="GJ97" s="46"/>
      <c r="GK97" s="46"/>
      <c r="GL97" s="46"/>
      <c r="GM97" s="46"/>
      <c r="GN97" s="46"/>
      <c r="GO97" s="46"/>
      <c r="GP97" s="46"/>
      <c r="GQ97" s="46"/>
      <c r="GR97" s="46"/>
      <c r="GS97" s="46"/>
      <c r="GT97" s="46"/>
      <c r="GU97" s="46"/>
      <c r="GV97" s="46"/>
      <c r="GW97" s="46"/>
      <c r="GX97" s="46"/>
      <c r="GY97" s="46"/>
      <c r="GZ97" s="46"/>
      <c r="HA97" s="46"/>
      <c r="HB97" s="46"/>
      <c r="HC97" s="46"/>
      <c r="HD97" s="46"/>
      <c r="HE97" s="46"/>
      <c r="HF97" s="46"/>
      <c r="HG97" s="46"/>
      <c r="HH97" s="46"/>
      <c r="HI97" s="46"/>
      <c r="HJ97" s="46"/>
      <c r="HK97" s="46"/>
      <c r="HL97" s="46"/>
      <c r="HM97" s="46"/>
      <c r="HN97" s="46"/>
      <c r="HO97" s="46"/>
      <c r="HP97" s="46"/>
      <c r="HQ97" s="46"/>
      <c r="HR97" s="46"/>
      <c r="HS97" s="46"/>
      <c r="HT97" s="46"/>
      <c r="HU97" s="46"/>
      <c r="HV97" s="46"/>
      <c r="HW97" s="46"/>
      <c r="HX97" s="46"/>
      <c r="HY97" s="46"/>
      <c r="HZ97" s="46"/>
      <c r="IA97" s="46"/>
      <c r="IB97" s="46"/>
      <c r="IC97" s="46"/>
      <c r="ID97" s="46"/>
      <c r="IE97" s="46"/>
      <c r="IF97" s="46"/>
      <c r="IG97" s="46"/>
      <c r="IH97" s="46"/>
      <c r="II97" s="46"/>
      <c r="IJ97" s="46"/>
      <c r="IK97" s="46"/>
      <c r="IL97" s="46"/>
      <c r="IM97" s="46"/>
      <c r="IN97" s="46"/>
      <c r="IO97" s="46"/>
      <c r="IP97" s="46"/>
      <c r="IQ97" s="46"/>
      <c r="IR97" s="46"/>
      <c r="IS97" s="46"/>
      <c r="IT97" s="46"/>
      <c r="IU97" s="46"/>
      <c r="IV97" s="46"/>
    </row>
    <row r="98" spans="1:256" ht="49.2" customHeight="1" x14ac:dyDescent="0.3">
      <c r="B98" s="152" t="s">
        <v>1130</v>
      </c>
      <c r="C98" s="297"/>
      <c r="D98" s="511"/>
      <c r="G98" s="298"/>
      <c r="H98" s="39"/>
      <c r="I98" s="293"/>
      <c r="J98" s="293"/>
      <c r="K98" s="293"/>
      <c r="L98" s="293"/>
      <c r="M98" s="288"/>
      <c r="N98" s="288"/>
      <c r="O98" s="288"/>
      <c r="P98" s="288"/>
    </row>
    <row r="99" spans="1:256" ht="51" customHeight="1" x14ac:dyDescent="0.3">
      <c r="B99" s="152" t="s">
        <v>1131</v>
      </c>
      <c r="C99" s="155"/>
      <c r="F99" s="39"/>
      <c r="G99" s="168"/>
      <c r="J99" s="293"/>
      <c r="K99" s="293"/>
      <c r="L99" s="293"/>
      <c r="M99" s="288"/>
      <c r="N99" s="288"/>
      <c r="O99" s="288"/>
      <c r="P99" s="288"/>
    </row>
    <row r="100" spans="1:256" x14ac:dyDescent="0.3">
      <c r="A100" s="299"/>
      <c r="B100" s="46"/>
      <c r="C100" s="300"/>
      <c r="J100" s="293"/>
      <c r="K100" s="293"/>
      <c r="L100" s="293"/>
      <c r="M100" s="288"/>
      <c r="N100" s="288"/>
      <c r="O100" s="288"/>
      <c r="P100" s="288"/>
    </row>
    <row r="101" spans="1:256" x14ac:dyDescent="0.3">
      <c r="A101" s="299"/>
      <c r="B101" s="46"/>
      <c r="C101" s="300"/>
      <c r="L101" s="293"/>
      <c r="M101" s="288"/>
      <c r="N101" s="288"/>
      <c r="O101" s="288"/>
      <c r="P101" s="288"/>
    </row>
    <row r="102" spans="1:256" x14ac:dyDescent="0.3">
      <c r="K102" s="301"/>
    </row>
    <row r="105" spans="1:256" ht="67.95" customHeight="1" x14ac:dyDescent="0.3"/>
    <row r="106" spans="1:256" ht="54" customHeight="1" x14ac:dyDescent="0.3"/>
    <row r="108" spans="1:256" ht="51.6" customHeight="1" x14ac:dyDescent="0.3"/>
    <row r="109" spans="1:256" ht="65.400000000000006" customHeight="1" x14ac:dyDescent="0.3"/>
    <row r="110" spans="1:256" ht="50.4" customHeight="1" x14ac:dyDescent="0.3"/>
  </sheetData>
  <mergeCells count="12">
    <mergeCell ref="B65:C65"/>
    <mergeCell ref="A6:F6"/>
    <mergeCell ref="D1:F1"/>
    <mergeCell ref="D2:F2"/>
    <mergeCell ref="D3:F3"/>
    <mergeCell ref="A8:A9"/>
    <mergeCell ref="B8:B9"/>
    <mergeCell ref="C8:C9"/>
    <mergeCell ref="D8:D9"/>
    <mergeCell ref="E8:E9"/>
    <mergeCell ref="F8:F9"/>
    <mergeCell ref="D4:F4"/>
  </mergeCells>
  <pageMargins left="0.25" right="0.25" top="0.75" bottom="0.75" header="0.3" footer="0.3"/>
  <pageSetup paperSize="9" scale="59" fitToHeight="0" orientation="portrait" r:id="rId1"/>
  <rowBreaks count="1" manualBreakCount="1">
    <brk id="41" max="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N954"/>
  <sheetViews>
    <sheetView view="pageBreakPreview" zoomScale="65" zoomScaleSheetLayoutView="65" workbookViewId="0">
      <selection activeCell="A4" sqref="A4:H4"/>
    </sheetView>
  </sheetViews>
  <sheetFormatPr defaultColWidth="8.6640625" defaultRowHeight="15.6" x14ac:dyDescent="0.3"/>
  <cols>
    <col min="1" max="1" width="46" style="49" customWidth="1"/>
    <col min="2" max="2" width="4.6640625" style="48" customWidth="1"/>
    <col min="3" max="3" width="5.44140625" style="48" customWidth="1"/>
    <col min="4" max="4" width="14.6640625" style="48" customWidth="1"/>
    <col min="5" max="5" width="5.5546875" style="48" customWidth="1"/>
    <col min="6" max="6" width="18.88671875" style="306" customWidth="1"/>
    <col min="7" max="7" width="20" style="306" customWidth="1"/>
    <col min="8" max="8" width="18.88671875" style="306" customWidth="1"/>
    <col min="9" max="9" width="23" style="306" customWidth="1"/>
    <col min="10" max="10" width="16.33203125" style="306" customWidth="1"/>
    <col min="11" max="11" width="19.88671875" style="306" customWidth="1"/>
    <col min="12" max="12" width="12.88671875" style="306" customWidth="1"/>
    <col min="13" max="16384" width="8.6640625" style="306"/>
  </cols>
  <sheetData>
    <row r="1" spans="1:11" x14ac:dyDescent="0.3">
      <c r="A1" s="597" t="s">
        <v>724</v>
      </c>
      <c r="B1" s="597"/>
      <c r="C1" s="597"/>
      <c r="D1" s="597"/>
      <c r="E1" s="597"/>
      <c r="F1" s="597"/>
      <c r="G1" s="597"/>
      <c r="H1" s="597"/>
    </row>
    <row r="2" spans="1:11" x14ac:dyDescent="0.3">
      <c r="A2" s="597" t="s">
        <v>220</v>
      </c>
      <c r="B2" s="597"/>
      <c r="C2" s="597"/>
      <c r="D2" s="597"/>
      <c r="E2" s="597"/>
      <c r="F2" s="597"/>
      <c r="G2" s="597"/>
      <c r="H2" s="597"/>
    </row>
    <row r="3" spans="1:11" x14ac:dyDescent="0.3">
      <c r="A3" s="597" t="s">
        <v>221</v>
      </c>
      <c r="B3" s="597"/>
      <c r="C3" s="597"/>
      <c r="D3" s="597"/>
      <c r="E3" s="597"/>
      <c r="F3" s="597"/>
      <c r="G3" s="597"/>
      <c r="H3" s="597"/>
    </row>
    <row r="4" spans="1:11" ht="15.75" customHeight="1" x14ac:dyDescent="0.3">
      <c r="A4" s="598" t="s">
        <v>1168</v>
      </c>
      <c r="B4" s="598"/>
      <c r="C4" s="598"/>
      <c r="D4" s="598"/>
      <c r="E4" s="598"/>
      <c r="F4" s="598"/>
      <c r="G4" s="598"/>
      <c r="H4" s="598"/>
    </row>
    <row r="5" spans="1:11" ht="4.5" customHeight="1" x14ac:dyDescent="0.3"/>
    <row r="6" spans="1:11" x14ac:dyDescent="0.25">
      <c r="A6" s="599" t="s">
        <v>222</v>
      </c>
      <c r="B6" s="599"/>
      <c r="C6" s="599"/>
      <c r="D6" s="599"/>
      <c r="E6" s="599"/>
      <c r="F6" s="599"/>
      <c r="G6" s="599"/>
      <c r="H6" s="599"/>
    </row>
    <row r="7" spans="1:11" ht="16.5" customHeight="1" x14ac:dyDescent="0.25">
      <c r="A7" s="599" t="s">
        <v>987</v>
      </c>
      <c r="B7" s="599"/>
      <c r="C7" s="599"/>
      <c r="D7" s="599"/>
      <c r="E7" s="599"/>
      <c r="F7" s="599"/>
      <c r="G7" s="599"/>
      <c r="H7" s="599"/>
    </row>
    <row r="8" spans="1:11" ht="15.75" customHeight="1" x14ac:dyDescent="0.25">
      <c r="A8" s="599" t="s">
        <v>725</v>
      </c>
      <c r="B8" s="599"/>
      <c r="C8" s="599"/>
      <c r="D8" s="599"/>
      <c r="E8" s="599"/>
      <c r="F8" s="599"/>
      <c r="G8" s="599"/>
      <c r="H8" s="599"/>
    </row>
    <row r="9" spans="1:11" ht="29.4" customHeight="1" x14ac:dyDescent="0.25">
      <c r="A9" s="307"/>
      <c r="B9" s="307"/>
      <c r="C9" s="308"/>
      <c r="D9" s="308"/>
      <c r="E9" s="308"/>
      <c r="F9" s="308"/>
      <c r="G9" s="308"/>
      <c r="H9" s="309" t="s">
        <v>102</v>
      </c>
    </row>
    <row r="10" spans="1:11" ht="12" customHeight="1" x14ac:dyDescent="0.25">
      <c r="A10" s="600" t="s">
        <v>205</v>
      </c>
      <c r="B10" s="600" t="s">
        <v>105</v>
      </c>
      <c r="C10" s="600" t="s">
        <v>106</v>
      </c>
      <c r="D10" s="600" t="s">
        <v>206</v>
      </c>
      <c r="E10" s="600" t="s">
        <v>107</v>
      </c>
      <c r="F10" s="600" t="s">
        <v>505</v>
      </c>
      <c r="G10" s="600" t="s">
        <v>567</v>
      </c>
      <c r="H10" s="600" t="s">
        <v>714</v>
      </c>
    </row>
    <row r="11" spans="1:11" ht="52.5" customHeight="1" x14ac:dyDescent="0.25">
      <c r="A11" s="600"/>
      <c r="B11" s="600"/>
      <c r="C11" s="600"/>
      <c r="D11" s="600"/>
      <c r="E11" s="600"/>
      <c r="F11" s="600"/>
      <c r="G11" s="600"/>
      <c r="H11" s="600"/>
    </row>
    <row r="12" spans="1:11" s="310" customFormat="1" ht="15.6" customHeight="1" x14ac:dyDescent="0.25">
      <c r="A12" s="548">
        <v>1</v>
      </c>
      <c r="B12" s="548">
        <v>2</v>
      </c>
      <c r="C12" s="548">
        <v>3</v>
      </c>
      <c r="D12" s="548">
        <v>4</v>
      </c>
      <c r="E12" s="548">
        <v>5</v>
      </c>
      <c r="F12" s="548">
        <v>6</v>
      </c>
      <c r="G12" s="548">
        <v>7</v>
      </c>
      <c r="H12" s="548">
        <v>8</v>
      </c>
    </row>
    <row r="13" spans="1:11" s="314" customFormat="1" ht="18.75" customHeight="1" x14ac:dyDescent="0.25">
      <c r="A13" s="311" t="s">
        <v>726</v>
      </c>
      <c r="B13" s="312" t="s">
        <v>108</v>
      </c>
      <c r="C13" s="312" t="s">
        <v>109</v>
      </c>
      <c r="D13" s="312" t="s">
        <v>727</v>
      </c>
      <c r="E13" s="312" t="s">
        <v>223</v>
      </c>
      <c r="F13" s="313">
        <f>F14+F20+F35+F48+F68+F72+F78+F84+F45</f>
        <v>86883.090259999997</v>
      </c>
      <c r="G13" s="313">
        <f>G14+G20+G35+G48+G68+G72+G78+G84+G45</f>
        <v>86561.024349999992</v>
      </c>
      <c r="H13" s="313">
        <f>H14+H20+H35+H48+H68+H72+H78+H84+H45</f>
        <v>86908.923340000008</v>
      </c>
    </row>
    <row r="14" spans="1:11" s="319" customFormat="1" ht="54" customHeight="1" x14ac:dyDescent="0.25">
      <c r="A14" s="315" t="s">
        <v>728</v>
      </c>
      <c r="B14" s="316" t="s">
        <v>108</v>
      </c>
      <c r="C14" s="316" t="s">
        <v>729</v>
      </c>
      <c r="D14" s="316" t="s">
        <v>727</v>
      </c>
      <c r="E14" s="316" t="s">
        <v>223</v>
      </c>
      <c r="F14" s="317">
        <f t="shared" ref="F14:H18" si="0">F15</f>
        <v>3257.7</v>
      </c>
      <c r="G14" s="317">
        <f t="shared" si="0"/>
        <v>3257.7</v>
      </c>
      <c r="H14" s="317">
        <f t="shared" si="0"/>
        <v>3257.7</v>
      </c>
      <c r="I14" s="318"/>
      <c r="J14" s="318"/>
      <c r="K14" s="318"/>
    </row>
    <row r="15" spans="1:11" ht="33" customHeight="1" x14ac:dyDescent="0.25">
      <c r="A15" s="320" t="s">
        <v>730</v>
      </c>
      <c r="B15" s="321" t="s">
        <v>108</v>
      </c>
      <c r="C15" s="321" t="s">
        <v>729</v>
      </c>
      <c r="D15" s="321" t="s">
        <v>5</v>
      </c>
      <c r="E15" s="321" t="s">
        <v>223</v>
      </c>
      <c r="F15" s="322">
        <f t="shared" si="0"/>
        <v>3257.7</v>
      </c>
      <c r="G15" s="322">
        <f t="shared" si="0"/>
        <v>3257.7</v>
      </c>
      <c r="H15" s="322">
        <f t="shared" si="0"/>
        <v>3257.7</v>
      </c>
    </row>
    <row r="16" spans="1:11" ht="48" customHeight="1" x14ac:dyDescent="0.25">
      <c r="A16" s="320" t="s">
        <v>110</v>
      </c>
      <c r="B16" s="321" t="s">
        <v>108</v>
      </c>
      <c r="C16" s="321" t="s">
        <v>729</v>
      </c>
      <c r="D16" s="321" t="s">
        <v>6</v>
      </c>
      <c r="E16" s="321" t="s">
        <v>223</v>
      </c>
      <c r="F16" s="322">
        <f t="shared" si="0"/>
        <v>3257.7</v>
      </c>
      <c r="G16" s="322">
        <f t="shared" si="0"/>
        <v>3257.7</v>
      </c>
      <c r="H16" s="322">
        <f t="shared" si="0"/>
        <v>3257.7</v>
      </c>
    </row>
    <row r="17" spans="1:11" s="325" customFormat="1" ht="16.5" customHeight="1" x14ac:dyDescent="0.3">
      <c r="A17" s="323" t="s">
        <v>228</v>
      </c>
      <c r="B17" s="13" t="s">
        <v>108</v>
      </c>
      <c r="C17" s="13" t="s">
        <v>729</v>
      </c>
      <c r="D17" s="13" t="s">
        <v>7</v>
      </c>
      <c r="E17" s="13" t="s">
        <v>223</v>
      </c>
      <c r="F17" s="324">
        <f>F18</f>
        <v>3257.7</v>
      </c>
      <c r="G17" s="324">
        <f t="shared" si="0"/>
        <v>3257.7</v>
      </c>
      <c r="H17" s="324">
        <f t="shared" si="0"/>
        <v>3257.7</v>
      </c>
    </row>
    <row r="18" spans="1:11" ht="95.25" customHeight="1" x14ac:dyDescent="0.25">
      <c r="A18" s="320" t="s">
        <v>731</v>
      </c>
      <c r="B18" s="321" t="s">
        <v>108</v>
      </c>
      <c r="C18" s="321" t="s">
        <v>729</v>
      </c>
      <c r="D18" s="321" t="s">
        <v>7</v>
      </c>
      <c r="E18" s="321" t="s">
        <v>732</v>
      </c>
      <c r="F18" s="322">
        <f>F19</f>
        <v>3257.7</v>
      </c>
      <c r="G18" s="322">
        <f t="shared" si="0"/>
        <v>3257.7</v>
      </c>
      <c r="H18" s="322">
        <f t="shared" si="0"/>
        <v>3257.7</v>
      </c>
    </row>
    <row r="19" spans="1:11" ht="33.75" customHeight="1" x14ac:dyDescent="0.25">
      <c r="A19" s="320" t="s">
        <v>733</v>
      </c>
      <c r="B19" s="321" t="s">
        <v>108</v>
      </c>
      <c r="C19" s="321" t="s">
        <v>729</v>
      </c>
      <c r="D19" s="321" t="s">
        <v>7</v>
      </c>
      <c r="E19" s="321" t="s">
        <v>734</v>
      </c>
      <c r="F19" s="550">
        <f>'5'!D251</f>
        <v>3257.7</v>
      </c>
      <c r="G19" s="550">
        <f>'5'!E251</f>
        <v>3257.7</v>
      </c>
      <c r="H19" s="550">
        <f>'5'!F251</f>
        <v>3257.7</v>
      </c>
    </row>
    <row r="20" spans="1:11" s="319" customFormat="1" ht="83.4" customHeight="1" x14ac:dyDescent="0.25">
      <c r="A20" s="315" t="s">
        <v>735</v>
      </c>
      <c r="B20" s="316" t="s">
        <v>108</v>
      </c>
      <c r="C20" s="316" t="s">
        <v>111</v>
      </c>
      <c r="D20" s="316" t="s">
        <v>727</v>
      </c>
      <c r="E20" s="316" t="s">
        <v>223</v>
      </c>
      <c r="F20" s="317">
        <f t="shared" ref="F20:H21" si="1">F21</f>
        <v>6959.4689999999991</v>
      </c>
      <c r="G20" s="317">
        <f t="shared" si="1"/>
        <v>6959.4689999999991</v>
      </c>
      <c r="H20" s="317">
        <f t="shared" si="1"/>
        <v>6959.4689999999991</v>
      </c>
    </row>
    <row r="21" spans="1:11" ht="33" customHeight="1" x14ac:dyDescent="0.25">
      <c r="A21" s="320" t="s">
        <v>730</v>
      </c>
      <c r="B21" s="321" t="s">
        <v>108</v>
      </c>
      <c r="C21" s="321" t="s">
        <v>111</v>
      </c>
      <c r="D21" s="321" t="s">
        <v>5</v>
      </c>
      <c r="E21" s="321" t="s">
        <v>223</v>
      </c>
      <c r="F21" s="322">
        <f t="shared" si="1"/>
        <v>6959.4689999999991</v>
      </c>
      <c r="G21" s="322">
        <f t="shared" si="1"/>
        <v>6959.4689999999991</v>
      </c>
      <c r="H21" s="322">
        <f t="shared" si="1"/>
        <v>6959.4689999999991</v>
      </c>
    </row>
    <row r="22" spans="1:11" ht="47.25" customHeight="1" x14ac:dyDescent="0.25">
      <c r="A22" s="320" t="s">
        <v>110</v>
      </c>
      <c r="B22" s="321" t="s">
        <v>108</v>
      </c>
      <c r="C22" s="321" t="s">
        <v>111</v>
      </c>
      <c r="D22" s="321" t="s">
        <v>6</v>
      </c>
      <c r="E22" s="321" t="s">
        <v>223</v>
      </c>
      <c r="F22" s="322">
        <f>F28+F23</f>
        <v>6959.4689999999991</v>
      </c>
      <c r="G22" s="322">
        <f>G28+G23</f>
        <v>6959.4689999999991</v>
      </c>
      <c r="H22" s="322">
        <f>H28+H23</f>
        <v>6959.4689999999991</v>
      </c>
    </row>
    <row r="23" spans="1:11" s="325" customFormat="1" ht="33.75" customHeight="1" x14ac:dyDescent="0.3">
      <c r="A23" s="323" t="s">
        <v>736</v>
      </c>
      <c r="B23" s="13" t="s">
        <v>108</v>
      </c>
      <c r="C23" s="13" t="s">
        <v>111</v>
      </c>
      <c r="D23" s="13" t="s">
        <v>8</v>
      </c>
      <c r="E23" s="13" t="s">
        <v>223</v>
      </c>
      <c r="F23" s="324">
        <f>F24+F26</f>
        <v>3044.43</v>
      </c>
      <c r="G23" s="324">
        <f>G24+G26</f>
        <v>3044.43</v>
      </c>
      <c r="H23" s="324">
        <f>H24+H26</f>
        <v>3044.43</v>
      </c>
    </row>
    <row r="24" spans="1:11" ht="98.25" customHeight="1" x14ac:dyDescent="0.25">
      <c r="A24" s="320" t="s">
        <v>731</v>
      </c>
      <c r="B24" s="321" t="s">
        <v>108</v>
      </c>
      <c r="C24" s="321" t="s">
        <v>111</v>
      </c>
      <c r="D24" s="321" t="s">
        <v>8</v>
      </c>
      <c r="E24" s="321" t="s">
        <v>732</v>
      </c>
      <c r="F24" s="322">
        <f>F25</f>
        <v>3029.43</v>
      </c>
      <c r="G24" s="322">
        <f>G25</f>
        <v>3029.43</v>
      </c>
      <c r="H24" s="322">
        <f>H25</f>
        <v>3029.43</v>
      </c>
    </row>
    <row r="25" spans="1:11" ht="35.25" customHeight="1" x14ac:dyDescent="0.25">
      <c r="A25" s="320" t="s">
        <v>733</v>
      </c>
      <c r="B25" s="321" t="s">
        <v>108</v>
      </c>
      <c r="C25" s="321" t="s">
        <v>111</v>
      </c>
      <c r="D25" s="321" t="s">
        <v>8</v>
      </c>
      <c r="E25" s="321" t="s">
        <v>734</v>
      </c>
      <c r="F25" s="550">
        <f>'5'!D252-F27</f>
        <v>3029.43</v>
      </c>
      <c r="G25" s="550">
        <f>'5'!E252-G27</f>
        <v>3029.43</v>
      </c>
      <c r="H25" s="550">
        <f>'5'!F252-H27</f>
        <v>3029.43</v>
      </c>
    </row>
    <row r="26" spans="1:11" ht="35.25" customHeight="1" x14ac:dyDescent="0.25">
      <c r="A26" s="320" t="s">
        <v>737</v>
      </c>
      <c r="B26" s="321" t="s">
        <v>108</v>
      </c>
      <c r="C26" s="321" t="s">
        <v>111</v>
      </c>
      <c r="D26" s="321" t="s">
        <v>8</v>
      </c>
      <c r="E26" s="321" t="s">
        <v>738</v>
      </c>
      <c r="F26" s="550">
        <f>F27</f>
        <v>15</v>
      </c>
      <c r="G26" s="322">
        <f>G27</f>
        <v>15</v>
      </c>
      <c r="H26" s="322">
        <f>H27</f>
        <v>15</v>
      </c>
    </row>
    <row r="27" spans="1:11" ht="48.6" customHeight="1" x14ac:dyDescent="0.25">
      <c r="A27" s="320" t="s">
        <v>739</v>
      </c>
      <c r="B27" s="321" t="s">
        <v>108</v>
      </c>
      <c r="C27" s="321" t="s">
        <v>111</v>
      </c>
      <c r="D27" s="321" t="s">
        <v>8</v>
      </c>
      <c r="E27" s="321" t="s">
        <v>740</v>
      </c>
      <c r="F27" s="550">
        <v>15</v>
      </c>
      <c r="G27" s="322">
        <v>15</v>
      </c>
      <c r="H27" s="322">
        <v>15</v>
      </c>
    </row>
    <row r="28" spans="1:11" s="325" customFormat="1" ht="48.75" customHeight="1" x14ac:dyDescent="0.3">
      <c r="A28" s="323" t="s">
        <v>112</v>
      </c>
      <c r="B28" s="13" t="s">
        <v>108</v>
      </c>
      <c r="C28" s="13" t="s">
        <v>111</v>
      </c>
      <c r="D28" s="13" t="s">
        <v>9</v>
      </c>
      <c r="E28" s="13" t="s">
        <v>223</v>
      </c>
      <c r="F28" s="326">
        <f>F29+F31+F33</f>
        <v>3915.0389999999998</v>
      </c>
      <c r="G28" s="324">
        <f>G29+G31+G33</f>
        <v>3915.0389999999998</v>
      </c>
      <c r="H28" s="324">
        <f>H29+H31+H33</f>
        <v>3915.0389999999998</v>
      </c>
      <c r="I28" s="325">
        <v>3915.0390000000002</v>
      </c>
      <c r="J28" s="368">
        <f>I28-F30</f>
        <v>1752.0390000000002</v>
      </c>
    </row>
    <row r="29" spans="1:11" ht="94.5" customHeight="1" x14ac:dyDescent="0.25">
      <c r="A29" s="320" t="s">
        <v>731</v>
      </c>
      <c r="B29" s="321" t="s">
        <v>108</v>
      </c>
      <c r="C29" s="321" t="s">
        <v>111</v>
      </c>
      <c r="D29" s="321" t="s">
        <v>9</v>
      </c>
      <c r="E29" s="321" t="s">
        <v>732</v>
      </c>
      <c r="F29" s="550">
        <f>F30</f>
        <v>2163</v>
      </c>
      <c r="G29" s="322">
        <f>G30</f>
        <v>3293</v>
      </c>
      <c r="H29" s="322">
        <f>H30</f>
        <v>3293</v>
      </c>
      <c r="I29" s="327">
        <f>I28-F28</f>
        <v>0</v>
      </c>
      <c r="J29" s="327">
        <f>J28-5</f>
        <v>1747.0390000000002</v>
      </c>
    </row>
    <row r="30" spans="1:11" ht="35.25" customHeight="1" x14ac:dyDescent="0.25">
      <c r="A30" s="320" t="s">
        <v>733</v>
      </c>
      <c r="B30" s="321" t="s">
        <v>108</v>
      </c>
      <c r="C30" s="321" t="s">
        <v>111</v>
      </c>
      <c r="D30" s="321" t="s">
        <v>9</v>
      </c>
      <c r="E30" s="321" t="s">
        <v>734</v>
      </c>
      <c r="F30" s="343">
        <f>2529.2+763.8-1130</f>
        <v>2163</v>
      </c>
      <c r="G30" s="550">
        <f t="shared" ref="G30:H30" si="2">2529.2+763.8</f>
        <v>3293</v>
      </c>
      <c r="H30" s="550">
        <f t="shared" si="2"/>
        <v>3293</v>
      </c>
    </row>
    <row r="31" spans="1:11" ht="33" customHeight="1" x14ac:dyDescent="0.25">
      <c r="A31" s="320" t="s">
        <v>737</v>
      </c>
      <c r="B31" s="321" t="s">
        <v>108</v>
      </c>
      <c r="C31" s="321" t="s">
        <v>111</v>
      </c>
      <c r="D31" s="321" t="s">
        <v>9</v>
      </c>
      <c r="E31" s="321" t="s">
        <v>738</v>
      </c>
      <c r="F31" s="550">
        <f>F32</f>
        <v>1747.039</v>
      </c>
      <c r="G31" s="322">
        <f>G32</f>
        <v>617.03899999999999</v>
      </c>
      <c r="H31" s="322">
        <f>H32</f>
        <v>617.03899999999999</v>
      </c>
    </row>
    <row r="32" spans="1:11" ht="50.25" customHeight="1" x14ac:dyDescent="0.25">
      <c r="A32" s="320" t="s">
        <v>739</v>
      </c>
      <c r="B32" s="321" t="s">
        <v>108</v>
      </c>
      <c r="C32" s="321" t="s">
        <v>111</v>
      </c>
      <c r="D32" s="321" t="s">
        <v>9</v>
      </c>
      <c r="E32" s="321" t="s">
        <v>740</v>
      </c>
      <c r="F32" s="343">
        <f>617.039+1130</f>
        <v>1747.039</v>
      </c>
      <c r="G32" s="550">
        <v>617.03899999999999</v>
      </c>
      <c r="H32" s="550">
        <v>617.03899999999999</v>
      </c>
      <c r="I32" s="327"/>
      <c r="K32" s="327"/>
    </row>
    <row r="33" spans="1:9" ht="19.5" customHeight="1" x14ac:dyDescent="0.25">
      <c r="A33" s="320" t="s">
        <v>741</v>
      </c>
      <c r="B33" s="321" t="s">
        <v>108</v>
      </c>
      <c r="C33" s="321" t="s">
        <v>111</v>
      </c>
      <c r="D33" s="321" t="s">
        <v>9</v>
      </c>
      <c r="E33" s="321" t="s">
        <v>742</v>
      </c>
      <c r="F33" s="322">
        <f>F34</f>
        <v>5</v>
      </c>
      <c r="G33" s="322">
        <f>G34</f>
        <v>5</v>
      </c>
      <c r="H33" s="322">
        <f>H34</f>
        <v>5</v>
      </c>
    </row>
    <row r="34" spans="1:9" ht="18.75" customHeight="1" x14ac:dyDescent="0.25">
      <c r="A34" s="320" t="s">
        <v>743</v>
      </c>
      <c r="B34" s="321" t="s">
        <v>108</v>
      </c>
      <c r="C34" s="321" t="s">
        <v>111</v>
      </c>
      <c r="D34" s="321" t="s">
        <v>9</v>
      </c>
      <c r="E34" s="321" t="s">
        <v>744</v>
      </c>
      <c r="F34" s="322">
        <v>5</v>
      </c>
      <c r="G34" s="322">
        <v>5</v>
      </c>
      <c r="H34" s="322">
        <v>5</v>
      </c>
    </row>
    <row r="35" spans="1:9" s="319" customFormat="1" ht="82.5" customHeight="1" x14ac:dyDescent="0.25">
      <c r="A35" s="315" t="s">
        <v>745</v>
      </c>
      <c r="B35" s="316" t="s">
        <v>108</v>
      </c>
      <c r="C35" s="316" t="s">
        <v>113</v>
      </c>
      <c r="D35" s="316" t="s">
        <v>727</v>
      </c>
      <c r="E35" s="316" t="s">
        <v>223</v>
      </c>
      <c r="F35" s="317">
        <f t="shared" ref="F35:H37" si="3">F36</f>
        <v>42768.899999999994</v>
      </c>
      <c r="G35" s="317">
        <f t="shared" si="3"/>
        <v>42495.899999999994</v>
      </c>
      <c r="H35" s="317">
        <f t="shared" si="3"/>
        <v>42495.899999999994</v>
      </c>
    </row>
    <row r="36" spans="1:9" ht="33.75" customHeight="1" x14ac:dyDescent="0.25">
      <c r="A36" s="320" t="s">
        <v>730</v>
      </c>
      <c r="B36" s="321" t="s">
        <v>108</v>
      </c>
      <c r="C36" s="321" t="s">
        <v>113</v>
      </c>
      <c r="D36" s="321" t="s">
        <v>5</v>
      </c>
      <c r="E36" s="321" t="s">
        <v>223</v>
      </c>
      <c r="F36" s="322">
        <f t="shared" si="3"/>
        <v>42768.899999999994</v>
      </c>
      <c r="G36" s="322">
        <f t="shared" si="3"/>
        <v>42495.899999999994</v>
      </c>
      <c r="H36" s="322">
        <f t="shared" si="3"/>
        <v>42495.899999999994</v>
      </c>
    </row>
    <row r="37" spans="1:9" ht="47.25" customHeight="1" x14ac:dyDescent="0.25">
      <c r="A37" s="320" t="s">
        <v>110</v>
      </c>
      <c r="B37" s="321" t="s">
        <v>108</v>
      </c>
      <c r="C37" s="321" t="s">
        <v>113</v>
      </c>
      <c r="D37" s="321" t="s">
        <v>6</v>
      </c>
      <c r="E37" s="321" t="s">
        <v>223</v>
      </c>
      <c r="F37" s="322">
        <f t="shared" si="3"/>
        <v>42768.899999999994</v>
      </c>
      <c r="G37" s="322">
        <f t="shared" si="3"/>
        <v>42495.899999999994</v>
      </c>
      <c r="H37" s="322">
        <f t="shared" si="3"/>
        <v>42495.899999999994</v>
      </c>
    </row>
    <row r="38" spans="1:9" s="325" customFormat="1" ht="48.75" customHeight="1" x14ac:dyDescent="0.3">
      <c r="A38" s="323" t="s">
        <v>112</v>
      </c>
      <c r="B38" s="13" t="s">
        <v>108</v>
      </c>
      <c r="C38" s="13" t="s">
        <v>113</v>
      </c>
      <c r="D38" s="13" t="s">
        <v>9</v>
      </c>
      <c r="E38" s="13" t="s">
        <v>223</v>
      </c>
      <c r="F38" s="324">
        <f>F39+F41+F43</f>
        <v>42768.899999999994</v>
      </c>
      <c r="G38" s="324">
        <f>G39+G41+G43</f>
        <v>42495.899999999994</v>
      </c>
      <c r="H38" s="324">
        <f>H39+H41+H43</f>
        <v>42495.899999999994</v>
      </c>
    </row>
    <row r="39" spans="1:9" ht="96" customHeight="1" x14ac:dyDescent="0.25">
      <c r="A39" s="320" t="s">
        <v>731</v>
      </c>
      <c r="B39" s="321" t="s">
        <v>108</v>
      </c>
      <c r="C39" s="321" t="s">
        <v>113</v>
      </c>
      <c r="D39" s="321" t="s">
        <v>9</v>
      </c>
      <c r="E39" s="321" t="s">
        <v>732</v>
      </c>
      <c r="F39" s="550">
        <f>F40</f>
        <v>35507.799999999996</v>
      </c>
      <c r="G39" s="322">
        <f>G40</f>
        <v>35507.799999999996</v>
      </c>
      <c r="H39" s="322">
        <f>H40</f>
        <v>35507.799999999996</v>
      </c>
    </row>
    <row r="40" spans="1:9" ht="39" customHeight="1" x14ac:dyDescent="0.25">
      <c r="A40" s="320" t="s">
        <v>733</v>
      </c>
      <c r="B40" s="321" t="s">
        <v>108</v>
      </c>
      <c r="C40" s="321" t="s">
        <v>113</v>
      </c>
      <c r="D40" s="328" t="s">
        <v>9</v>
      </c>
      <c r="E40" s="328" t="s">
        <v>734</v>
      </c>
      <c r="F40" s="550">
        <f>27042.1+299+8166.7</f>
        <v>35507.799999999996</v>
      </c>
      <c r="G40" s="550">
        <f t="shared" ref="G40:H40" si="4">27042.1+299+8166.7</f>
        <v>35507.799999999996</v>
      </c>
      <c r="H40" s="550">
        <f t="shared" si="4"/>
        <v>35507.799999999996</v>
      </c>
    </row>
    <row r="41" spans="1:9" ht="33" customHeight="1" x14ac:dyDescent="0.25">
      <c r="A41" s="320" t="s">
        <v>737</v>
      </c>
      <c r="B41" s="321" t="s">
        <v>108</v>
      </c>
      <c r="C41" s="321" t="s">
        <v>113</v>
      </c>
      <c r="D41" s="328" t="s">
        <v>9</v>
      </c>
      <c r="E41" s="328" t="s">
        <v>738</v>
      </c>
      <c r="F41" s="550">
        <f>F42</f>
        <v>6756</v>
      </c>
      <c r="G41" s="550">
        <f>G42</f>
        <v>6483</v>
      </c>
      <c r="H41" s="550">
        <f>H42</f>
        <v>6483</v>
      </c>
      <c r="I41" s="327">
        <v>42495.9</v>
      </c>
    </row>
    <row r="42" spans="1:9" ht="49.5" customHeight="1" x14ac:dyDescent="0.25">
      <c r="A42" s="320" t="s">
        <v>739</v>
      </c>
      <c r="B42" s="321" t="s">
        <v>108</v>
      </c>
      <c r="C42" s="321" t="s">
        <v>113</v>
      </c>
      <c r="D42" s="328" t="s">
        <v>9</v>
      </c>
      <c r="E42" s="328" t="s">
        <v>740</v>
      </c>
      <c r="F42" s="569">
        <f>6483+273</f>
        <v>6756</v>
      </c>
      <c r="G42" s="550">
        <v>6483</v>
      </c>
      <c r="H42" s="550">
        <v>6483</v>
      </c>
      <c r="I42" s="327">
        <f>I41-F40</f>
        <v>6988.1000000000058</v>
      </c>
    </row>
    <row r="43" spans="1:9" ht="18" customHeight="1" x14ac:dyDescent="0.25">
      <c r="A43" s="320" t="s">
        <v>741</v>
      </c>
      <c r="B43" s="321" t="s">
        <v>108</v>
      </c>
      <c r="C43" s="321" t="s">
        <v>113</v>
      </c>
      <c r="D43" s="321" t="s">
        <v>9</v>
      </c>
      <c r="E43" s="321" t="s">
        <v>742</v>
      </c>
      <c r="F43" s="322">
        <f>F44</f>
        <v>505.1</v>
      </c>
      <c r="G43" s="322">
        <f>G44</f>
        <v>505.1</v>
      </c>
      <c r="H43" s="322">
        <f>H44</f>
        <v>505.1</v>
      </c>
      <c r="I43" s="327">
        <f>I42-F43</f>
        <v>6483.0000000000055</v>
      </c>
    </row>
    <row r="44" spans="1:9" ht="17.25" customHeight="1" x14ac:dyDescent="0.25">
      <c r="A44" s="329" t="s">
        <v>743</v>
      </c>
      <c r="B44" s="321" t="s">
        <v>108</v>
      </c>
      <c r="C44" s="321" t="s">
        <v>113</v>
      </c>
      <c r="D44" s="321" t="s">
        <v>9</v>
      </c>
      <c r="E44" s="321" t="s">
        <v>744</v>
      </c>
      <c r="F44" s="322">
        <v>505.1</v>
      </c>
      <c r="G44" s="322">
        <v>505.1</v>
      </c>
      <c r="H44" s="322">
        <v>505.1</v>
      </c>
    </row>
    <row r="45" spans="1:9" s="319" customFormat="1" ht="49.5" customHeight="1" x14ac:dyDescent="0.25">
      <c r="A45" s="523" t="s">
        <v>395</v>
      </c>
      <c r="B45" s="316" t="s">
        <v>108</v>
      </c>
      <c r="C45" s="316" t="s">
        <v>746</v>
      </c>
      <c r="D45" s="316" t="s">
        <v>249</v>
      </c>
      <c r="E45" s="316" t="s">
        <v>223</v>
      </c>
      <c r="F45" s="317">
        <f t="shared" ref="F45:H46" si="5">F46</f>
        <v>11.829000000000001</v>
      </c>
      <c r="G45" s="317">
        <f t="shared" si="5"/>
        <v>12.269</v>
      </c>
      <c r="H45" s="317">
        <f t="shared" si="5"/>
        <v>151.56200000000001</v>
      </c>
    </row>
    <row r="46" spans="1:9" ht="33.75" customHeight="1" x14ac:dyDescent="0.25">
      <c r="A46" s="320" t="s">
        <v>737</v>
      </c>
      <c r="B46" s="321" t="s">
        <v>108</v>
      </c>
      <c r="C46" s="321" t="s">
        <v>746</v>
      </c>
      <c r="D46" s="321" t="s">
        <v>249</v>
      </c>
      <c r="E46" s="321" t="s">
        <v>738</v>
      </c>
      <c r="F46" s="322">
        <f t="shared" si="5"/>
        <v>11.829000000000001</v>
      </c>
      <c r="G46" s="322">
        <f t="shared" si="5"/>
        <v>12.269</v>
      </c>
      <c r="H46" s="322">
        <f t="shared" si="5"/>
        <v>151.56200000000001</v>
      </c>
    </row>
    <row r="47" spans="1:9" ht="52.5" customHeight="1" x14ac:dyDescent="0.25">
      <c r="A47" s="320" t="s">
        <v>739</v>
      </c>
      <c r="B47" s="321" t="s">
        <v>108</v>
      </c>
      <c r="C47" s="321" t="s">
        <v>746</v>
      </c>
      <c r="D47" s="321" t="s">
        <v>249</v>
      </c>
      <c r="E47" s="321" t="s">
        <v>740</v>
      </c>
      <c r="F47" s="26">
        <f>'5'!D305</f>
        <v>11.829000000000001</v>
      </c>
      <c r="G47" s="26">
        <f>'5'!E305</f>
        <v>12.269</v>
      </c>
      <c r="H47" s="26">
        <f>'5'!F305</f>
        <v>151.56200000000001</v>
      </c>
    </row>
    <row r="48" spans="1:9" s="319" customFormat="1" ht="63" customHeight="1" x14ac:dyDescent="0.25">
      <c r="A48" s="315" t="s">
        <v>747</v>
      </c>
      <c r="B48" s="316" t="s">
        <v>108</v>
      </c>
      <c r="C48" s="316" t="s">
        <v>748</v>
      </c>
      <c r="D48" s="316" t="s">
        <v>727</v>
      </c>
      <c r="E48" s="316" t="s">
        <v>223</v>
      </c>
      <c r="F48" s="317">
        <f t="shared" ref="F48:H49" si="6">F49</f>
        <v>13592.835000000001</v>
      </c>
      <c r="G48" s="317">
        <f t="shared" si="6"/>
        <v>13592.835000000001</v>
      </c>
      <c r="H48" s="317">
        <f t="shared" si="6"/>
        <v>13592.835000000001</v>
      </c>
    </row>
    <row r="49" spans="1:9" ht="33.75" customHeight="1" x14ac:dyDescent="0.25">
      <c r="A49" s="320" t="s">
        <v>207</v>
      </c>
      <c r="B49" s="321" t="s">
        <v>108</v>
      </c>
      <c r="C49" s="321" t="s">
        <v>748</v>
      </c>
      <c r="D49" s="321" t="s">
        <v>5</v>
      </c>
      <c r="E49" s="321" t="s">
        <v>223</v>
      </c>
      <c r="F49" s="322">
        <f t="shared" si="6"/>
        <v>13592.835000000001</v>
      </c>
      <c r="G49" s="322">
        <f t="shared" si="6"/>
        <v>13592.835000000001</v>
      </c>
      <c r="H49" s="322">
        <f t="shared" si="6"/>
        <v>13592.835000000001</v>
      </c>
    </row>
    <row r="50" spans="1:9" ht="47.25" customHeight="1" x14ac:dyDescent="0.25">
      <c r="A50" s="320" t="s">
        <v>110</v>
      </c>
      <c r="B50" s="321" t="s">
        <v>108</v>
      </c>
      <c r="C50" s="321" t="s">
        <v>748</v>
      </c>
      <c r="D50" s="321" t="s">
        <v>6</v>
      </c>
      <c r="E50" s="321" t="s">
        <v>223</v>
      </c>
      <c r="F50" s="322">
        <f>F51+F58+F65</f>
        <v>13592.835000000001</v>
      </c>
      <c r="G50" s="322">
        <f>G51+G58+G65</f>
        <v>13592.835000000001</v>
      </c>
      <c r="H50" s="322">
        <f>H51+H58+H65</f>
        <v>13592.835000000001</v>
      </c>
    </row>
    <row r="51" spans="1:9" s="325" customFormat="1" ht="48.75" customHeight="1" x14ac:dyDescent="0.3">
      <c r="A51" s="323" t="s">
        <v>749</v>
      </c>
      <c r="B51" s="13" t="s">
        <v>108</v>
      </c>
      <c r="C51" s="13" t="s">
        <v>748</v>
      </c>
      <c r="D51" s="13" t="s">
        <v>9</v>
      </c>
      <c r="E51" s="13" t="s">
        <v>223</v>
      </c>
      <c r="F51" s="324">
        <f>F52+F54+F56</f>
        <v>10645.2</v>
      </c>
      <c r="G51" s="324">
        <f>G52+G54+G56</f>
        <v>10645.2</v>
      </c>
      <c r="H51" s="324">
        <f>H52+H54+H56</f>
        <v>10645.2</v>
      </c>
    </row>
    <row r="52" spans="1:9" ht="95.25" customHeight="1" x14ac:dyDescent="0.25">
      <c r="A52" s="320" t="s">
        <v>731</v>
      </c>
      <c r="B52" s="321" t="s">
        <v>108</v>
      </c>
      <c r="C52" s="321" t="s">
        <v>748</v>
      </c>
      <c r="D52" s="321" t="s">
        <v>9</v>
      </c>
      <c r="E52" s="321" t="s">
        <v>732</v>
      </c>
      <c r="F52" s="322">
        <f>F53</f>
        <v>9647.3000000000011</v>
      </c>
      <c r="G52" s="322">
        <f>G53</f>
        <v>9647.3000000000011</v>
      </c>
      <c r="H52" s="322">
        <f>H53</f>
        <v>9647.3000000000011</v>
      </c>
      <c r="I52" s="327"/>
    </row>
    <row r="53" spans="1:9" ht="33" customHeight="1" x14ac:dyDescent="0.25">
      <c r="A53" s="320" t="s">
        <v>733</v>
      </c>
      <c r="B53" s="321" t="s">
        <v>108</v>
      </c>
      <c r="C53" s="321" t="s">
        <v>748</v>
      </c>
      <c r="D53" s="321" t="s">
        <v>9</v>
      </c>
      <c r="E53" s="321" t="s">
        <v>734</v>
      </c>
      <c r="F53" s="550">
        <f>7398.8+14.1+2234.4</f>
        <v>9647.3000000000011</v>
      </c>
      <c r="G53" s="550">
        <f t="shared" ref="G53:H53" si="7">7398.8+14.1+2234.4</f>
        <v>9647.3000000000011</v>
      </c>
      <c r="H53" s="550">
        <f t="shared" si="7"/>
        <v>9647.3000000000011</v>
      </c>
      <c r="I53" s="327"/>
    </row>
    <row r="54" spans="1:9" ht="33" customHeight="1" x14ac:dyDescent="0.25">
      <c r="A54" s="320" t="s">
        <v>737</v>
      </c>
      <c r="B54" s="321" t="s">
        <v>108</v>
      </c>
      <c r="C54" s="321" t="s">
        <v>748</v>
      </c>
      <c r="D54" s="321" t="s">
        <v>9</v>
      </c>
      <c r="E54" s="321" t="s">
        <v>738</v>
      </c>
      <c r="F54" s="322">
        <f>F55</f>
        <v>995.9</v>
      </c>
      <c r="G54" s="322">
        <f>G55</f>
        <v>995.9</v>
      </c>
      <c r="H54" s="322">
        <f>H55</f>
        <v>995.9</v>
      </c>
      <c r="I54" s="306">
        <v>10645.2</v>
      </c>
    </row>
    <row r="55" spans="1:9" ht="48" customHeight="1" x14ac:dyDescent="0.25">
      <c r="A55" s="320" t="s">
        <v>739</v>
      </c>
      <c r="B55" s="321" t="s">
        <v>108</v>
      </c>
      <c r="C55" s="321" t="s">
        <v>748</v>
      </c>
      <c r="D55" s="321" t="s">
        <v>9</v>
      </c>
      <c r="E55" s="321" t="s">
        <v>740</v>
      </c>
      <c r="F55" s="322">
        <v>995.9</v>
      </c>
      <c r="G55" s="322">
        <v>995.9</v>
      </c>
      <c r="H55" s="322">
        <v>995.9</v>
      </c>
      <c r="I55" s="327">
        <f>I54-F53-F56</f>
        <v>995.89999999999964</v>
      </c>
    </row>
    <row r="56" spans="1:9" ht="17.25" customHeight="1" x14ac:dyDescent="0.25">
      <c r="A56" s="320" t="s">
        <v>741</v>
      </c>
      <c r="B56" s="321" t="s">
        <v>108</v>
      </c>
      <c r="C56" s="321" t="s">
        <v>748</v>
      </c>
      <c r="D56" s="321" t="s">
        <v>9</v>
      </c>
      <c r="E56" s="321" t="s">
        <v>742</v>
      </c>
      <c r="F56" s="322">
        <f>F57</f>
        <v>2</v>
      </c>
      <c r="G56" s="322">
        <f>G57</f>
        <v>2</v>
      </c>
      <c r="H56" s="322">
        <f>H57</f>
        <v>2</v>
      </c>
    </row>
    <row r="57" spans="1:9" ht="17.25" customHeight="1" x14ac:dyDescent="0.25">
      <c r="A57" s="320" t="s">
        <v>743</v>
      </c>
      <c r="B57" s="321" t="s">
        <v>108</v>
      </c>
      <c r="C57" s="321" t="s">
        <v>748</v>
      </c>
      <c r="D57" s="321" t="s">
        <v>9</v>
      </c>
      <c r="E57" s="321" t="s">
        <v>744</v>
      </c>
      <c r="F57" s="550">
        <v>2</v>
      </c>
      <c r="G57" s="322">
        <v>2</v>
      </c>
      <c r="H57" s="322">
        <v>2</v>
      </c>
    </row>
    <row r="58" spans="1:9" s="325" customFormat="1" ht="48" customHeight="1" x14ac:dyDescent="0.3">
      <c r="A58" s="323" t="s">
        <v>750</v>
      </c>
      <c r="B58" s="13" t="s">
        <v>108</v>
      </c>
      <c r="C58" s="13" t="s">
        <v>748</v>
      </c>
      <c r="D58" s="13" t="s">
        <v>9</v>
      </c>
      <c r="E58" s="13" t="s">
        <v>223</v>
      </c>
      <c r="F58" s="324">
        <f>F61+F63+F59</f>
        <v>344</v>
      </c>
      <c r="G58" s="324">
        <f>G61+G63+G59</f>
        <v>344</v>
      </c>
      <c r="H58" s="324">
        <f>H61+H63+H59</f>
        <v>344</v>
      </c>
    </row>
    <row r="59" spans="1:9" s="325" customFormat="1" ht="100.95" hidden="1" customHeight="1" x14ac:dyDescent="0.3">
      <c r="A59" s="320" t="s">
        <v>731</v>
      </c>
      <c r="B59" s="321" t="s">
        <v>108</v>
      </c>
      <c r="C59" s="321" t="s">
        <v>748</v>
      </c>
      <c r="D59" s="13" t="s">
        <v>9</v>
      </c>
      <c r="E59" s="321" t="s">
        <v>732</v>
      </c>
      <c r="F59" s="322">
        <f>F60</f>
        <v>0</v>
      </c>
      <c r="G59" s="322">
        <f>G60</f>
        <v>0</v>
      </c>
      <c r="H59" s="322">
        <f>H60</f>
        <v>0</v>
      </c>
      <c r="I59" s="368"/>
    </row>
    <row r="60" spans="1:9" s="325" customFormat="1" ht="48" hidden="1" customHeight="1" x14ac:dyDescent="0.3">
      <c r="A60" s="320" t="s">
        <v>733</v>
      </c>
      <c r="B60" s="321" t="s">
        <v>108</v>
      </c>
      <c r="C60" s="321" t="s">
        <v>748</v>
      </c>
      <c r="D60" s="13" t="s">
        <v>9</v>
      </c>
      <c r="E60" s="321" t="s">
        <v>734</v>
      </c>
      <c r="F60" s="550"/>
      <c r="G60" s="550"/>
      <c r="H60" s="550"/>
      <c r="I60" s="368"/>
    </row>
    <row r="61" spans="1:9" ht="34.5" customHeight="1" x14ac:dyDescent="0.25">
      <c r="A61" s="320" t="s">
        <v>737</v>
      </c>
      <c r="B61" s="321" t="s">
        <v>108</v>
      </c>
      <c r="C61" s="321" t="s">
        <v>748</v>
      </c>
      <c r="D61" s="321" t="s">
        <v>9</v>
      </c>
      <c r="E61" s="321" t="s">
        <v>738</v>
      </c>
      <c r="F61" s="550">
        <f>F62</f>
        <v>342</v>
      </c>
      <c r="G61" s="322">
        <f>G62</f>
        <v>342</v>
      </c>
      <c r="H61" s="322">
        <f>H62</f>
        <v>342</v>
      </c>
      <c r="I61" s="306">
        <v>344</v>
      </c>
    </row>
    <row r="62" spans="1:9" ht="45.75" customHeight="1" x14ac:dyDescent="0.25">
      <c r="A62" s="320" t="s">
        <v>739</v>
      </c>
      <c r="B62" s="321" t="s">
        <v>108</v>
      </c>
      <c r="C62" s="321" t="s">
        <v>748</v>
      </c>
      <c r="D62" s="321" t="s">
        <v>9</v>
      </c>
      <c r="E62" s="321" t="s">
        <v>740</v>
      </c>
      <c r="F62" s="550">
        <v>342</v>
      </c>
      <c r="G62" s="550">
        <v>342</v>
      </c>
      <c r="H62" s="550">
        <v>342</v>
      </c>
      <c r="I62" s="306">
        <f>I61-2</f>
        <v>342</v>
      </c>
    </row>
    <row r="63" spans="1:9" ht="16.5" customHeight="1" x14ac:dyDescent="0.25">
      <c r="A63" s="320" t="s">
        <v>741</v>
      </c>
      <c r="B63" s="321" t="s">
        <v>108</v>
      </c>
      <c r="C63" s="321" t="s">
        <v>748</v>
      </c>
      <c r="D63" s="321" t="s">
        <v>9</v>
      </c>
      <c r="E63" s="321" t="s">
        <v>742</v>
      </c>
      <c r="F63" s="550">
        <f>F64</f>
        <v>2</v>
      </c>
      <c r="G63" s="322">
        <f>G64</f>
        <v>2</v>
      </c>
      <c r="H63" s="322">
        <f>H64</f>
        <v>2</v>
      </c>
    </row>
    <row r="64" spans="1:9" ht="17.25" customHeight="1" x14ac:dyDescent="0.25">
      <c r="A64" s="329" t="s">
        <v>743</v>
      </c>
      <c r="B64" s="321" t="s">
        <v>108</v>
      </c>
      <c r="C64" s="321" t="s">
        <v>748</v>
      </c>
      <c r="D64" s="321" t="s">
        <v>9</v>
      </c>
      <c r="E64" s="321" t="s">
        <v>744</v>
      </c>
      <c r="F64" s="550">
        <v>2</v>
      </c>
      <c r="G64" s="322">
        <v>2</v>
      </c>
      <c r="H64" s="322">
        <v>2</v>
      </c>
    </row>
    <row r="65" spans="1:8" s="325" customFormat="1" ht="16.5" customHeight="1" x14ac:dyDescent="0.3">
      <c r="A65" s="323" t="s">
        <v>751</v>
      </c>
      <c r="B65" s="13" t="s">
        <v>108</v>
      </c>
      <c r="C65" s="13" t="s">
        <v>748</v>
      </c>
      <c r="D65" s="13" t="s">
        <v>10</v>
      </c>
      <c r="E65" s="13" t="s">
        <v>223</v>
      </c>
      <c r="F65" s="326">
        <f>F67</f>
        <v>2603.6350000000002</v>
      </c>
      <c r="G65" s="324">
        <f>G67</f>
        <v>2603.6350000000002</v>
      </c>
      <c r="H65" s="324">
        <f>H67</f>
        <v>2603.6350000000002</v>
      </c>
    </row>
    <row r="66" spans="1:8" ht="94.5" customHeight="1" x14ac:dyDescent="0.25">
      <c r="A66" s="320" t="s">
        <v>731</v>
      </c>
      <c r="B66" s="321" t="s">
        <v>108</v>
      </c>
      <c r="C66" s="321" t="s">
        <v>748</v>
      </c>
      <c r="D66" s="321" t="s">
        <v>10</v>
      </c>
      <c r="E66" s="321" t="s">
        <v>732</v>
      </c>
      <c r="F66" s="550">
        <f>F67</f>
        <v>2603.6350000000002</v>
      </c>
      <c r="G66" s="322">
        <f>G67</f>
        <v>2603.6350000000002</v>
      </c>
      <c r="H66" s="322">
        <f>H67</f>
        <v>2603.6350000000002</v>
      </c>
    </row>
    <row r="67" spans="1:8" ht="34.5" customHeight="1" x14ac:dyDescent="0.25">
      <c r="A67" s="320" t="s">
        <v>733</v>
      </c>
      <c r="B67" s="321" t="s">
        <v>108</v>
      </c>
      <c r="C67" s="321" t="s">
        <v>748</v>
      </c>
      <c r="D67" s="321" t="s">
        <v>10</v>
      </c>
      <c r="E67" s="321" t="s">
        <v>734</v>
      </c>
      <c r="F67" s="550">
        <f>'5'!D255</f>
        <v>2603.6350000000002</v>
      </c>
      <c r="G67" s="550">
        <f>'5'!E255</f>
        <v>2603.6350000000002</v>
      </c>
      <c r="H67" s="550">
        <f>'5'!F255</f>
        <v>2603.6350000000002</v>
      </c>
    </row>
    <row r="68" spans="1:8" ht="18.75" hidden="1" customHeight="1" x14ac:dyDescent="0.25">
      <c r="A68" s="320" t="s">
        <v>752</v>
      </c>
      <c r="B68" s="321" t="s">
        <v>108</v>
      </c>
      <c r="C68" s="321" t="s">
        <v>753</v>
      </c>
      <c r="D68" s="321" t="s">
        <v>754</v>
      </c>
      <c r="E68" s="321" t="s">
        <v>223</v>
      </c>
      <c r="F68" s="322">
        <f>F69</f>
        <v>0</v>
      </c>
      <c r="G68" s="322">
        <f>G69</f>
        <v>0</v>
      </c>
      <c r="H68" s="322">
        <f>H69</f>
        <v>0</v>
      </c>
    </row>
    <row r="69" spans="1:8" ht="33" hidden="1" customHeight="1" x14ac:dyDescent="0.25">
      <c r="A69" s="320" t="s">
        <v>755</v>
      </c>
      <c r="B69" s="321" t="s">
        <v>108</v>
      </c>
      <c r="C69" s="321" t="s">
        <v>753</v>
      </c>
      <c r="D69" s="321" t="s">
        <v>756</v>
      </c>
      <c r="E69" s="321" t="s">
        <v>223</v>
      </c>
      <c r="F69" s="322">
        <f>F71</f>
        <v>0</v>
      </c>
      <c r="G69" s="322">
        <f>G71</f>
        <v>0</v>
      </c>
      <c r="H69" s="322">
        <f>H71</f>
        <v>0</v>
      </c>
    </row>
    <row r="70" spans="1:8" ht="16.5" hidden="1" customHeight="1" x14ac:dyDescent="0.25">
      <c r="A70" s="320" t="s">
        <v>741</v>
      </c>
      <c r="B70" s="321" t="s">
        <v>108</v>
      </c>
      <c r="C70" s="321" t="s">
        <v>753</v>
      </c>
      <c r="D70" s="321" t="s">
        <v>756</v>
      </c>
      <c r="E70" s="321" t="s">
        <v>742</v>
      </c>
      <c r="F70" s="322">
        <f>F71</f>
        <v>0</v>
      </c>
      <c r="G70" s="322">
        <f>G71</f>
        <v>0</v>
      </c>
      <c r="H70" s="322">
        <f>H71</f>
        <v>0</v>
      </c>
    </row>
    <row r="71" spans="1:8" ht="18.75" hidden="1" customHeight="1" x14ac:dyDescent="0.25">
      <c r="A71" s="320" t="s">
        <v>757</v>
      </c>
      <c r="B71" s="321" t="s">
        <v>108</v>
      </c>
      <c r="C71" s="321" t="s">
        <v>753</v>
      </c>
      <c r="D71" s="321" t="s">
        <v>756</v>
      </c>
      <c r="E71" s="321" t="s">
        <v>758</v>
      </c>
      <c r="F71" s="322"/>
      <c r="G71" s="322"/>
      <c r="H71" s="322"/>
    </row>
    <row r="72" spans="1:8" ht="39" hidden="1" customHeight="1" x14ac:dyDescent="0.25">
      <c r="A72" s="330" t="s">
        <v>759</v>
      </c>
      <c r="B72" s="331" t="s">
        <v>108</v>
      </c>
      <c r="C72" s="331" t="s">
        <v>212</v>
      </c>
      <c r="D72" s="331" t="s">
        <v>727</v>
      </c>
      <c r="E72" s="331" t="s">
        <v>223</v>
      </c>
      <c r="F72" s="332">
        <f t="shared" ref="F72:H76" si="8">F73</f>
        <v>0</v>
      </c>
      <c r="G72" s="332">
        <f t="shared" si="8"/>
        <v>0</v>
      </c>
      <c r="H72" s="332">
        <f t="shared" si="8"/>
        <v>0</v>
      </c>
    </row>
    <row r="73" spans="1:8" ht="39" hidden="1" customHeight="1" x14ac:dyDescent="0.25">
      <c r="A73" s="320" t="s">
        <v>760</v>
      </c>
      <c r="B73" s="321" t="s">
        <v>108</v>
      </c>
      <c r="C73" s="321" t="s">
        <v>212</v>
      </c>
      <c r="D73" s="321" t="s">
        <v>5</v>
      </c>
      <c r="E73" s="321" t="s">
        <v>223</v>
      </c>
      <c r="F73" s="322">
        <f t="shared" si="8"/>
        <v>0</v>
      </c>
      <c r="G73" s="322">
        <f t="shared" si="8"/>
        <v>0</v>
      </c>
      <c r="H73" s="322">
        <f t="shared" si="8"/>
        <v>0</v>
      </c>
    </row>
    <row r="74" spans="1:8" ht="39" hidden="1" customHeight="1" x14ac:dyDescent="0.25">
      <c r="A74" s="320" t="s">
        <v>110</v>
      </c>
      <c r="B74" s="321" t="s">
        <v>108</v>
      </c>
      <c r="C74" s="321" t="s">
        <v>212</v>
      </c>
      <c r="D74" s="321" t="s">
        <v>6</v>
      </c>
      <c r="E74" s="321" t="s">
        <v>223</v>
      </c>
      <c r="F74" s="322">
        <f t="shared" si="8"/>
        <v>0</v>
      </c>
      <c r="G74" s="322">
        <f t="shared" si="8"/>
        <v>0</v>
      </c>
      <c r="H74" s="322">
        <f t="shared" si="8"/>
        <v>0</v>
      </c>
    </row>
    <row r="75" spans="1:8" ht="39" hidden="1" customHeight="1" x14ac:dyDescent="0.25">
      <c r="A75" s="320" t="s">
        <v>267</v>
      </c>
      <c r="B75" s="321" t="s">
        <v>108</v>
      </c>
      <c r="C75" s="321" t="s">
        <v>212</v>
      </c>
      <c r="D75" s="321" t="s">
        <v>268</v>
      </c>
      <c r="E75" s="321" t="s">
        <v>223</v>
      </c>
      <c r="F75" s="322">
        <f t="shared" si="8"/>
        <v>0</v>
      </c>
      <c r="G75" s="322">
        <f t="shared" si="8"/>
        <v>0</v>
      </c>
      <c r="H75" s="322">
        <f t="shared" si="8"/>
        <v>0</v>
      </c>
    </row>
    <row r="76" spans="1:8" ht="39" hidden="1" customHeight="1" x14ac:dyDescent="0.25">
      <c r="A76" s="320" t="s">
        <v>741</v>
      </c>
      <c r="B76" s="321" t="s">
        <v>108</v>
      </c>
      <c r="C76" s="321" t="s">
        <v>212</v>
      </c>
      <c r="D76" s="321" t="s">
        <v>268</v>
      </c>
      <c r="E76" s="321" t="s">
        <v>742</v>
      </c>
      <c r="F76" s="322">
        <f t="shared" si="8"/>
        <v>0</v>
      </c>
      <c r="G76" s="322">
        <f t="shared" si="8"/>
        <v>0</v>
      </c>
      <c r="H76" s="322">
        <f t="shared" si="8"/>
        <v>0</v>
      </c>
    </row>
    <row r="77" spans="1:8" ht="17.25" hidden="1" customHeight="1" x14ac:dyDescent="0.3">
      <c r="A77" s="333" t="s">
        <v>761</v>
      </c>
      <c r="B77" s="321" t="s">
        <v>108</v>
      </c>
      <c r="C77" s="321" t="s">
        <v>212</v>
      </c>
      <c r="D77" s="321" t="s">
        <v>268</v>
      </c>
      <c r="E77" s="321" t="s">
        <v>762</v>
      </c>
      <c r="F77" s="322"/>
      <c r="G77" s="322"/>
      <c r="H77" s="322"/>
    </row>
    <row r="78" spans="1:8" s="319" customFormat="1" ht="19.5" customHeight="1" x14ac:dyDescent="0.25">
      <c r="A78" s="334" t="s">
        <v>752</v>
      </c>
      <c r="B78" s="316" t="s">
        <v>108</v>
      </c>
      <c r="C78" s="316" t="s">
        <v>753</v>
      </c>
      <c r="D78" s="316" t="s">
        <v>727</v>
      </c>
      <c r="E78" s="316" t="s">
        <v>223</v>
      </c>
      <c r="F78" s="317">
        <f>F79</f>
        <v>1733</v>
      </c>
      <c r="G78" s="317">
        <f t="shared" ref="F78:H82" si="9">G79</f>
        <v>2000</v>
      </c>
      <c r="H78" s="317">
        <f t="shared" si="9"/>
        <v>2000</v>
      </c>
    </row>
    <row r="79" spans="1:8" ht="33.75" customHeight="1" x14ac:dyDescent="0.25">
      <c r="A79" s="335" t="s">
        <v>730</v>
      </c>
      <c r="B79" s="321" t="s">
        <v>108</v>
      </c>
      <c r="C79" s="321" t="s">
        <v>753</v>
      </c>
      <c r="D79" s="336" t="s">
        <v>5</v>
      </c>
      <c r="E79" s="336" t="s">
        <v>223</v>
      </c>
      <c r="F79" s="322">
        <f t="shared" si="9"/>
        <v>1733</v>
      </c>
      <c r="G79" s="322">
        <f t="shared" si="9"/>
        <v>2000</v>
      </c>
      <c r="H79" s="322">
        <f t="shared" si="9"/>
        <v>2000</v>
      </c>
    </row>
    <row r="80" spans="1:8" ht="49.5" customHeight="1" x14ac:dyDescent="0.25">
      <c r="A80" s="335" t="s">
        <v>110</v>
      </c>
      <c r="B80" s="321" t="s">
        <v>108</v>
      </c>
      <c r="C80" s="321" t="s">
        <v>753</v>
      </c>
      <c r="D80" s="336" t="s">
        <v>6</v>
      </c>
      <c r="E80" s="336" t="s">
        <v>223</v>
      </c>
      <c r="F80" s="322">
        <f t="shared" si="9"/>
        <v>1733</v>
      </c>
      <c r="G80" s="322">
        <f t="shared" si="9"/>
        <v>2000</v>
      </c>
      <c r="H80" s="322">
        <f t="shared" si="9"/>
        <v>2000</v>
      </c>
    </row>
    <row r="81" spans="1:13" ht="33" customHeight="1" x14ac:dyDescent="0.25">
      <c r="A81" s="335" t="s">
        <v>307</v>
      </c>
      <c r="B81" s="321" t="s">
        <v>108</v>
      </c>
      <c r="C81" s="321" t="s">
        <v>753</v>
      </c>
      <c r="D81" s="321" t="s">
        <v>308</v>
      </c>
      <c r="E81" s="336" t="s">
        <v>223</v>
      </c>
      <c r="F81" s="322">
        <f t="shared" si="9"/>
        <v>1733</v>
      </c>
      <c r="G81" s="322">
        <f t="shared" si="9"/>
        <v>2000</v>
      </c>
      <c r="H81" s="322">
        <f t="shared" si="9"/>
        <v>2000</v>
      </c>
    </row>
    <row r="82" spans="1:13" ht="20.25" customHeight="1" x14ac:dyDescent="0.25">
      <c r="A82" s="335" t="s">
        <v>741</v>
      </c>
      <c r="B82" s="321" t="s">
        <v>108</v>
      </c>
      <c r="C82" s="321" t="s">
        <v>753</v>
      </c>
      <c r="D82" s="321" t="s">
        <v>308</v>
      </c>
      <c r="E82" s="336" t="s">
        <v>742</v>
      </c>
      <c r="F82" s="322">
        <f t="shared" si="9"/>
        <v>1733</v>
      </c>
      <c r="G82" s="322">
        <f t="shared" si="9"/>
        <v>2000</v>
      </c>
      <c r="H82" s="322">
        <f t="shared" si="9"/>
        <v>2000</v>
      </c>
    </row>
    <row r="83" spans="1:13" ht="18" customHeight="1" x14ac:dyDescent="0.25">
      <c r="A83" s="335" t="s">
        <v>757</v>
      </c>
      <c r="B83" s="321" t="s">
        <v>108</v>
      </c>
      <c r="C83" s="321" t="s">
        <v>753</v>
      </c>
      <c r="D83" s="321" t="s">
        <v>308</v>
      </c>
      <c r="E83" s="336" t="s">
        <v>758</v>
      </c>
      <c r="F83" s="343">
        <f>'5'!D280</f>
        <v>1733</v>
      </c>
      <c r="G83" s="550">
        <f>'5'!E280</f>
        <v>2000</v>
      </c>
      <c r="H83" s="550">
        <f>'5'!F280</f>
        <v>2000</v>
      </c>
    </row>
    <row r="84" spans="1:13" s="319" customFormat="1" ht="18.75" customHeight="1" x14ac:dyDescent="0.25">
      <c r="A84" s="315" t="s">
        <v>763</v>
      </c>
      <c r="B84" s="316" t="s">
        <v>108</v>
      </c>
      <c r="C84" s="316" t="s">
        <v>764</v>
      </c>
      <c r="D84" s="316" t="s">
        <v>727</v>
      </c>
      <c r="E84" s="316" t="s">
        <v>223</v>
      </c>
      <c r="F84" s="317">
        <f>F85+F123+F176+F194+F112+F197+F200+F214+F217+F225+F133</f>
        <v>18559.357259999997</v>
      </c>
      <c r="G84" s="317">
        <f>G85+G123+G176+G194+G112+G197+G200+G214+G217+G225+G133</f>
        <v>18242.851350000001</v>
      </c>
      <c r="H84" s="317">
        <f>H85+H123+H176+H194+H112+H197+H200+H214+H217+H225+H133</f>
        <v>18451.457340000001</v>
      </c>
    </row>
    <row r="85" spans="1:13" ht="17.25" customHeight="1" x14ac:dyDescent="0.25">
      <c r="A85" s="320" t="s">
        <v>765</v>
      </c>
      <c r="B85" s="321" t="s">
        <v>108</v>
      </c>
      <c r="C85" s="321" t="s">
        <v>764</v>
      </c>
      <c r="D85" s="321" t="s">
        <v>727</v>
      </c>
      <c r="E85" s="321" t="s">
        <v>223</v>
      </c>
      <c r="F85" s="322">
        <f>F86+F91+F96+F101+F106+F148+F110</f>
        <v>7804.8983499999995</v>
      </c>
      <c r="G85" s="322">
        <f>G86+G91+G96+G101+G106+G148+G110</f>
        <v>7858.2413499999993</v>
      </c>
      <c r="H85" s="322">
        <f>H86+H91+H96+H101+H106+H148+H110</f>
        <v>8086.8473399999984</v>
      </c>
      <c r="I85" s="327">
        <f>F84+F78+F48+F45+F35+F20+F14</f>
        <v>86883.090259999983</v>
      </c>
      <c r="J85" s="327">
        <f t="shared" ref="J85:K85" si="10">G84+G78+G48+G45+G35+G20+G14</f>
        <v>86561.024349999992</v>
      </c>
      <c r="K85" s="327">
        <f t="shared" si="10"/>
        <v>86908.923339999979</v>
      </c>
      <c r="L85" s="327"/>
    </row>
    <row r="86" spans="1:13" s="325" customFormat="1" ht="64.5" customHeight="1" x14ac:dyDescent="0.3">
      <c r="A86" s="323" t="s">
        <v>766</v>
      </c>
      <c r="B86" s="13" t="s">
        <v>108</v>
      </c>
      <c r="C86" s="13" t="s">
        <v>764</v>
      </c>
      <c r="D86" s="13" t="s">
        <v>11</v>
      </c>
      <c r="E86" s="13" t="s">
        <v>223</v>
      </c>
      <c r="F86" s="324">
        <f>F87+F89</f>
        <v>1101.2190000000001</v>
      </c>
      <c r="G86" s="324">
        <f>G87+G89</f>
        <v>1111.5810000000001</v>
      </c>
      <c r="H86" s="324">
        <f>H87+H89</f>
        <v>1153.444</v>
      </c>
      <c r="I86" s="325">
        <f>'5'!D300</f>
        <v>1101.2190000000001</v>
      </c>
      <c r="J86" s="325">
        <f>'5'!E300</f>
        <v>1111.5809999999999</v>
      </c>
      <c r="K86" s="325">
        <f>'5'!F300</f>
        <v>1153.444</v>
      </c>
    </row>
    <row r="87" spans="1:13" ht="96" customHeight="1" x14ac:dyDescent="0.25">
      <c r="A87" s="320" t="s">
        <v>731</v>
      </c>
      <c r="B87" s="321" t="s">
        <v>108</v>
      </c>
      <c r="C87" s="321" t="s">
        <v>764</v>
      </c>
      <c r="D87" s="321" t="s">
        <v>11</v>
      </c>
      <c r="E87" s="321" t="s">
        <v>732</v>
      </c>
      <c r="F87" s="550">
        <f>F88</f>
        <v>952.80700000000002</v>
      </c>
      <c r="G87" s="322">
        <f>G88</f>
        <v>952.80700000000002</v>
      </c>
      <c r="H87" s="322">
        <f>H88</f>
        <v>952.80700000000002</v>
      </c>
      <c r="I87" s="327">
        <f>I86-F86</f>
        <v>0</v>
      </c>
      <c r="J87" s="327">
        <f t="shared" ref="J87:K87" si="11">J86-G86</f>
        <v>0</v>
      </c>
      <c r="K87" s="327">
        <f t="shared" si="11"/>
        <v>0</v>
      </c>
    </row>
    <row r="88" spans="1:13" ht="33" customHeight="1" x14ac:dyDescent="0.25">
      <c r="A88" s="337" t="s">
        <v>733</v>
      </c>
      <c r="B88" s="321" t="s">
        <v>108</v>
      </c>
      <c r="C88" s="321" t="s">
        <v>764</v>
      </c>
      <c r="D88" s="321" t="s">
        <v>11</v>
      </c>
      <c r="E88" s="321" t="s">
        <v>734</v>
      </c>
      <c r="F88" s="550">
        <f>714.291+1.8+21+215.716</f>
        <v>952.80700000000002</v>
      </c>
      <c r="G88" s="550">
        <f>714.291+1.8+21+215.716</f>
        <v>952.80700000000002</v>
      </c>
      <c r="H88" s="550">
        <f>714.291+1.8+21+215.716</f>
        <v>952.80700000000002</v>
      </c>
    </row>
    <row r="89" spans="1:13" ht="33.75" customHeight="1" x14ac:dyDescent="0.25">
      <c r="A89" s="320" t="s">
        <v>737</v>
      </c>
      <c r="B89" s="321" t="s">
        <v>108</v>
      </c>
      <c r="C89" s="321" t="s">
        <v>764</v>
      </c>
      <c r="D89" s="321" t="s">
        <v>11</v>
      </c>
      <c r="E89" s="321" t="s">
        <v>738</v>
      </c>
      <c r="F89" s="550">
        <f>F90</f>
        <v>148.41199999999998</v>
      </c>
      <c r="G89" s="322">
        <f>G90</f>
        <v>158.774</v>
      </c>
      <c r="H89" s="322">
        <f>H90</f>
        <v>200.637</v>
      </c>
    </row>
    <row r="90" spans="1:13" ht="48.75" customHeight="1" x14ac:dyDescent="0.25">
      <c r="A90" s="337" t="s">
        <v>739</v>
      </c>
      <c r="B90" s="321" t="s">
        <v>108</v>
      </c>
      <c r="C90" s="321" t="s">
        <v>764</v>
      </c>
      <c r="D90" s="321" t="s">
        <v>11</v>
      </c>
      <c r="E90" s="321" t="s">
        <v>740</v>
      </c>
      <c r="F90" s="550">
        <f>158.783-10.371</f>
        <v>148.41199999999998</v>
      </c>
      <c r="G90" s="322">
        <f>200.647-41.873</f>
        <v>158.774</v>
      </c>
      <c r="H90" s="322">
        <f>244.186-43.549</f>
        <v>200.637</v>
      </c>
    </row>
    <row r="91" spans="1:13" s="340" customFormat="1" ht="48" customHeight="1" x14ac:dyDescent="0.3">
      <c r="A91" s="323" t="s">
        <v>767</v>
      </c>
      <c r="B91" s="13" t="s">
        <v>108</v>
      </c>
      <c r="C91" s="13" t="s">
        <v>764</v>
      </c>
      <c r="D91" s="338" t="s">
        <v>436</v>
      </c>
      <c r="E91" s="13" t="s">
        <v>223</v>
      </c>
      <c r="F91" s="324">
        <f>F92+F94</f>
        <v>1680.9669999999999</v>
      </c>
      <c r="G91" s="324">
        <f>G92+G94</f>
        <v>1844.0160000000001</v>
      </c>
      <c r="H91" s="324">
        <f>H92+H94</f>
        <v>1917.778</v>
      </c>
      <c r="I91" s="306">
        <f>'5'!D297</f>
        <v>1680.9669999999999</v>
      </c>
      <c r="J91" s="306">
        <f>'5'!E297</f>
        <v>1844.0160000000001</v>
      </c>
      <c r="K91" s="306">
        <f>'5'!F297</f>
        <v>1917.778</v>
      </c>
      <c r="L91" s="339"/>
      <c r="M91" s="339"/>
    </row>
    <row r="92" spans="1:13" s="342" customFormat="1" ht="96.75" customHeight="1" x14ac:dyDescent="0.3">
      <c r="A92" s="320" t="s">
        <v>731</v>
      </c>
      <c r="B92" s="321" t="s">
        <v>108</v>
      </c>
      <c r="C92" s="321" t="s">
        <v>764</v>
      </c>
      <c r="D92" s="321" t="s">
        <v>436</v>
      </c>
      <c r="E92" s="321" t="s">
        <v>732</v>
      </c>
      <c r="F92" s="550">
        <f>F93</f>
        <v>1680.9669999999999</v>
      </c>
      <c r="G92" s="322">
        <f>G93</f>
        <v>1844.0160000000001</v>
      </c>
      <c r="H92" s="322">
        <f>H93</f>
        <v>1917.778</v>
      </c>
      <c r="I92" s="341"/>
      <c r="J92" s="341"/>
      <c r="K92" s="341"/>
    </row>
    <row r="93" spans="1:13" ht="31.5" customHeight="1" x14ac:dyDescent="0.25">
      <c r="A93" s="337" t="s">
        <v>733</v>
      </c>
      <c r="B93" s="321" t="s">
        <v>108</v>
      </c>
      <c r="C93" s="321" t="s">
        <v>764</v>
      </c>
      <c r="D93" s="321" t="s">
        <v>436</v>
      </c>
      <c r="E93" s="321" t="s">
        <v>734</v>
      </c>
      <c r="F93" s="343">
        <f>'5'!D297</f>
        <v>1680.9669999999999</v>
      </c>
      <c r="G93" s="550">
        <f>'5'!E297</f>
        <v>1844.0160000000001</v>
      </c>
      <c r="H93" s="550">
        <f>'5'!F297</f>
        <v>1917.778</v>
      </c>
      <c r="I93" s="327"/>
      <c r="J93" s="327"/>
      <c r="K93" s="327"/>
    </row>
    <row r="94" spans="1:13" ht="33.75" hidden="1" customHeight="1" x14ac:dyDescent="0.25">
      <c r="A94" s="320" t="s">
        <v>737</v>
      </c>
      <c r="B94" s="321" t="s">
        <v>108</v>
      </c>
      <c r="C94" s="321" t="s">
        <v>764</v>
      </c>
      <c r="D94" s="321" t="s">
        <v>436</v>
      </c>
      <c r="E94" s="321" t="s">
        <v>738</v>
      </c>
      <c r="F94" s="550">
        <f>F95</f>
        <v>0</v>
      </c>
      <c r="G94" s="322">
        <f>G95</f>
        <v>0</v>
      </c>
      <c r="H94" s="322">
        <f>H95</f>
        <v>0</v>
      </c>
    </row>
    <row r="95" spans="1:13" ht="49.5" hidden="1" customHeight="1" x14ac:dyDescent="0.25">
      <c r="A95" s="337" t="s">
        <v>739</v>
      </c>
      <c r="B95" s="321" t="s">
        <v>108</v>
      </c>
      <c r="C95" s="321" t="s">
        <v>764</v>
      </c>
      <c r="D95" s="321" t="s">
        <v>436</v>
      </c>
      <c r="E95" s="321" t="s">
        <v>740</v>
      </c>
      <c r="F95" s="550"/>
      <c r="G95" s="550"/>
      <c r="H95" s="550"/>
    </row>
    <row r="96" spans="1:13" s="325" customFormat="1" ht="49.5" customHeight="1" x14ac:dyDescent="0.3">
      <c r="A96" s="323" t="s">
        <v>768</v>
      </c>
      <c r="B96" s="13" t="s">
        <v>108</v>
      </c>
      <c r="C96" s="13" t="s">
        <v>764</v>
      </c>
      <c r="D96" s="13" t="s">
        <v>436</v>
      </c>
      <c r="E96" s="13" t="s">
        <v>223</v>
      </c>
      <c r="F96" s="326">
        <f>F97+F99</f>
        <v>1182.1410000000001</v>
      </c>
      <c r="G96" s="324">
        <f>G97+G99</f>
        <v>1052.0730000000001</v>
      </c>
      <c r="H96" s="324">
        <f>H97+H99</f>
        <v>1094.155</v>
      </c>
      <c r="I96" s="325">
        <f>'5'!D298</f>
        <v>1182.1410000000001</v>
      </c>
      <c r="J96" s="325">
        <f>'5'!E298</f>
        <v>1052.0730000000001</v>
      </c>
      <c r="K96" s="325">
        <f>'5'!F298</f>
        <v>1094.155</v>
      </c>
    </row>
    <row r="97" spans="1:11" ht="97.5" customHeight="1" x14ac:dyDescent="0.25">
      <c r="A97" s="320" t="s">
        <v>731</v>
      </c>
      <c r="B97" s="321" t="s">
        <v>108</v>
      </c>
      <c r="C97" s="321" t="s">
        <v>764</v>
      </c>
      <c r="D97" s="321" t="s">
        <v>436</v>
      </c>
      <c r="E97" s="321" t="s">
        <v>732</v>
      </c>
      <c r="F97" s="550">
        <f>F98</f>
        <v>1182.1410000000001</v>
      </c>
      <c r="G97" s="322">
        <f>G98</f>
        <v>1052.0730000000001</v>
      </c>
      <c r="H97" s="322">
        <f>H98</f>
        <v>1094.155</v>
      </c>
    </row>
    <row r="98" spans="1:11" ht="31.5" customHeight="1" x14ac:dyDescent="0.25">
      <c r="A98" s="337" t="s">
        <v>733</v>
      </c>
      <c r="B98" s="321" t="s">
        <v>108</v>
      </c>
      <c r="C98" s="321" t="s">
        <v>764</v>
      </c>
      <c r="D98" s="321" t="s">
        <v>436</v>
      </c>
      <c r="E98" s="321" t="s">
        <v>734</v>
      </c>
      <c r="F98" s="343">
        <f>'5'!D298</f>
        <v>1182.1410000000001</v>
      </c>
      <c r="G98" s="550">
        <f>'5'!E298</f>
        <v>1052.0730000000001</v>
      </c>
      <c r="H98" s="550">
        <f>'5'!F298</f>
        <v>1094.155</v>
      </c>
    </row>
    <row r="99" spans="1:11" ht="35.25" hidden="1" customHeight="1" x14ac:dyDescent="0.25">
      <c r="A99" s="320" t="s">
        <v>737</v>
      </c>
      <c r="B99" s="321" t="s">
        <v>108</v>
      </c>
      <c r="C99" s="321" t="s">
        <v>764</v>
      </c>
      <c r="D99" s="321" t="s">
        <v>436</v>
      </c>
      <c r="E99" s="321" t="s">
        <v>738</v>
      </c>
      <c r="F99" s="550">
        <f>F100</f>
        <v>0</v>
      </c>
      <c r="G99" s="322">
        <f>G100</f>
        <v>0</v>
      </c>
      <c r="H99" s="322">
        <f>H100</f>
        <v>0</v>
      </c>
    </row>
    <row r="100" spans="1:11" ht="48" hidden="1" customHeight="1" x14ac:dyDescent="0.25">
      <c r="A100" s="337" t="s">
        <v>739</v>
      </c>
      <c r="B100" s="321" t="s">
        <v>108</v>
      </c>
      <c r="C100" s="321" t="s">
        <v>764</v>
      </c>
      <c r="D100" s="321" t="s">
        <v>436</v>
      </c>
      <c r="E100" s="321" t="s">
        <v>740</v>
      </c>
      <c r="F100" s="550"/>
      <c r="G100" s="550"/>
      <c r="H100" s="550"/>
    </row>
    <row r="101" spans="1:11" s="325" customFormat="1" ht="108.75" customHeight="1" x14ac:dyDescent="0.3">
      <c r="A101" s="323" t="s">
        <v>769</v>
      </c>
      <c r="B101" s="13" t="s">
        <v>108</v>
      </c>
      <c r="C101" s="13" t="s">
        <v>764</v>
      </c>
      <c r="D101" s="13" t="s">
        <v>770</v>
      </c>
      <c r="E101" s="13" t="s">
        <v>223</v>
      </c>
      <c r="F101" s="324">
        <f>F102+F104</f>
        <v>1447.646</v>
      </c>
      <c r="G101" s="324">
        <f>G102+G104</f>
        <v>1641.578</v>
      </c>
      <c r="H101" s="324">
        <f>H102+H104</f>
        <v>1696.2670000000001</v>
      </c>
      <c r="I101" s="325">
        <f>'5'!D293</f>
        <v>1447.646</v>
      </c>
      <c r="J101" s="325">
        <f>'5'!E293</f>
        <v>1641.578</v>
      </c>
      <c r="K101" s="325">
        <f>'5'!F293</f>
        <v>1696.2670000000001</v>
      </c>
    </row>
    <row r="102" spans="1:11" ht="96" customHeight="1" x14ac:dyDescent="0.25">
      <c r="A102" s="320" t="s">
        <v>731</v>
      </c>
      <c r="B102" s="321" t="s">
        <v>108</v>
      </c>
      <c r="C102" s="321" t="s">
        <v>764</v>
      </c>
      <c r="D102" s="321" t="s">
        <v>770</v>
      </c>
      <c r="E102" s="321" t="s">
        <v>732</v>
      </c>
      <c r="F102" s="322">
        <f>F103</f>
        <v>1447.646</v>
      </c>
      <c r="G102" s="322">
        <f>G103</f>
        <v>1641.578</v>
      </c>
      <c r="H102" s="322">
        <f>H103</f>
        <v>1696.2670000000001</v>
      </c>
    </row>
    <row r="103" spans="1:11" ht="31.5" customHeight="1" x14ac:dyDescent="0.25">
      <c r="A103" s="337" t="s">
        <v>733</v>
      </c>
      <c r="B103" s="321" t="s">
        <v>108</v>
      </c>
      <c r="C103" s="321" t="s">
        <v>764</v>
      </c>
      <c r="D103" s="321" t="s">
        <v>770</v>
      </c>
      <c r="E103" s="321" t="s">
        <v>734</v>
      </c>
      <c r="F103" s="550">
        <v>1447.646</v>
      </c>
      <c r="G103" s="550">
        <f>1260.813+380.765</f>
        <v>1641.578</v>
      </c>
      <c r="H103" s="550">
        <f>1302.816+393.451</f>
        <v>1696.2670000000001</v>
      </c>
      <c r="I103" s="343"/>
    </row>
    <row r="104" spans="1:11" ht="33" hidden="1" customHeight="1" x14ac:dyDescent="0.25">
      <c r="A104" s="320" t="s">
        <v>737</v>
      </c>
      <c r="B104" s="321" t="s">
        <v>108</v>
      </c>
      <c r="C104" s="321" t="s">
        <v>764</v>
      </c>
      <c r="D104" s="321" t="s">
        <v>770</v>
      </c>
      <c r="E104" s="321" t="s">
        <v>738</v>
      </c>
      <c r="F104" s="550">
        <f>F105</f>
        <v>0</v>
      </c>
      <c r="G104" s="322">
        <f>G105</f>
        <v>0</v>
      </c>
      <c r="H104" s="322">
        <f>H105</f>
        <v>0</v>
      </c>
      <c r="I104" s="327"/>
    </row>
    <row r="105" spans="1:11" ht="47.4" hidden="1" customHeight="1" x14ac:dyDescent="0.25">
      <c r="A105" s="337" t="s">
        <v>739</v>
      </c>
      <c r="B105" s="321" t="s">
        <v>108</v>
      </c>
      <c r="C105" s="321" t="s">
        <v>764</v>
      </c>
      <c r="D105" s="321" t="s">
        <v>770</v>
      </c>
      <c r="E105" s="321" t="s">
        <v>740</v>
      </c>
      <c r="F105" s="550"/>
      <c r="G105" s="550"/>
      <c r="H105" s="550"/>
    </row>
    <row r="106" spans="1:11" ht="78.599999999999994" customHeight="1" x14ac:dyDescent="0.25">
      <c r="A106" s="344" t="s">
        <v>771</v>
      </c>
      <c r="B106" s="13" t="s">
        <v>108</v>
      </c>
      <c r="C106" s="13" t="s">
        <v>764</v>
      </c>
      <c r="D106" s="13" t="s">
        <v>772</v>
      </c>
      <c r="E106" s="13" t="s">
        <v>223</v>
      </c>
      <c r="F106" s="324">
        <f>F108+F107</f>
        <v>445.22699999999998</v>
      </c>
      <c r="G106" s="324">
        <f>G108+G107</f>
        <v>449.23899999999998</v>
      </c>
      <c r="H106" s="324">
        <f>H108+H107</f>
        <v>465.44900000000001</v>
      </c>
      <c r="I106" s="306">
        <f>'5'!D295</f>
        <v>445.22699999999998</v>
      </c>
      <c r="J106" s="306">
        <f>'5'!E295</f>
        <v>449.23899999999998</v>
      </c>
      <c r="K106" s="306">
        <f>'5'!F295</f>
        <v>465.44900000000001</v>
      </c>
    </row>
    <row r="107" spans="1:11" ht="42" customHeight="1" x14ac:dyDescent="0.25">
      <c r="A107" s="337" t="s">
        <v>733</v>
      </c>
      <c r="B107" s="321" t="s">
        <v>108</v>
      </c>
      <c r="C107" s="321" t="s">
        <v>764</v>
      </c>
      <c r="D107" s="13" t="s">
        <v>772</v>
      </c>
      <c r="E107" s="321" t="s">
        <v>734</v>
      </c>
      <c r="F107" s="324">
        <f>116.019+0.6+2.8+35.038</f>
        <v>154.45699999999999</v>
      </c>
      <c r="G107" s="324">
        <f>116.019+0.6+2.8+35.038</f>
        <v>154.45699999999999</v>
      </c>
      <c r="H107" s="324">
        <f>116.019+0.6+2.8+35.038</f>
        <v>154.45699999999999</v>
      </c>
      <c r="I107" s="327">
        <f>I106-F106</f>
        <v>0</v>
      </c>
      <c r="J107" s="327">
        <f t="shared" ref="J107:K107" si="12">J106-G106</f>
        <v>0</v>
      </c>
      <c r="K107" s="327">
        <f t="shared" si="12"/>
        <v>0</v>
      </c>
    </row>
    <row r="108" spans="1:11" ht="33" customHeight="1" x14ac:dyDescent="0.25">
      <c r="A108" s="320" t="s">
        <v>737</v>
      </c>
      <c r="B108" s="321" t="s">
        <v>108</v>
      </c>
      <c r="C108" s="321" t="s">
        <v>764</v>
      </c>
      <c r="D108" s="321" t="s">
        <v>772</v>
      </c>
      <c r="E108" s="321" t="s">
        <v>738</v>
      </c>
      <c r="F108" s="322">
        <f>F109</f>
        <v>290.77</v>
      </c>
      <c r="G108" s="322">
        <f>G109</f>
        <v>294.78199999999998</v>
      </c>
      <c r="H108" s="322">
        <f>H109</f>
        <v>310.99200000000002</v>
      </c>
    </row>
    <row r="109" spans="1:11" ht="48" customHeight="1" x14ac:dyDescent="0.25">
      <c r="A109" s="337" t="s">
        <v>739</v>
      </c>
      <c r="B109" s="321" t="s">
        <v>108</v>
      </c>
      <c r="C109" s="321" t="s">
        <v>764</v>
      </c>
      <c r="D109" s="321" t="s">
        <v>772</v>
      </c>
      <c r="E109" s="321" t="s">
        <v>740</v>
      </c>
      <c r="F109" s="550">
        <f>294.786-4.016</f>
        <v>290.77</v>
      </c>
      <c r="G109" s="322">
        <f>310.996-16.214</f>
        <v>294.78199999999998</v>
      </c>
      <c r="H109" s="322">
        <f>327.855-16.863</f>
        <v>310.99200000000002</v>
      </c>
    </row>
    <row r="110" spans="1:11" ht="35.700000000000003" hidden="1" customHeight="1" x14ac:dyDescent="0.25">
      <c r="A110" s="337" t="s">
        <v>435</v>
      </c>
      <c r="B110" s="321" t="s">
        <v>108</v>
      </c>
      <c r="C110" s="321" t="s">
        <v>764</v>
      </c>
      <c r="D110" s="321" t="s">
        <v>437</v>
      </c>
      <c r="E110" s="321" t="s">
        <v>223</v>
      </c>
      <c r="F110" s="322">
        <f>F111</f>
        <v>0</v>
      </c>
      <c r="G110" s="322">
        <f>G111</f>
        <v>0</v>
      </c>
      <c r="H110" s="322">
        <f>H111</f>
        <v>0</v>
      </c>
    </row>
    <row r="111" spans="1:11" ht="50.25" hidden="1" customHeight="1" x14ac:dyDescent="0.25">
      <c r="A111" s="337" t="s">
        <v>739</v>
      </c>
      <c r="B111" s="321" t="s">
        <v>108</v>
      </c>
      <c r="C111" s="321" t="s">
        <v>764</v>
      </c>
      <c r="D111" s="321" t="s">
        <v>437</v>
      </c>
      <c r="E111" s="321" t="s">
        <v>740</v>
      </c>
      <c r="F111" s="322"/>
      <c r="G111" s="322"/>
      <c r="H111" s="322"/>
    </row>
    <row r="112" spans="1:11" ht="19.5" hidden="1" customHeight="1" x14ac:dyDescent="0.25">
      <c r="A112" s="345" t="s">
        <v>763</v>
      </c>
      <c r="B112" s="321" t="s">
        <v>108</v>
      </c>
      <c r="C112" s="321" t="s">
        <v>764</v>
      </c>
      <c r="D112" s="346" t="s">
        <v>727</v>
      </c>
      <c r="E112" s="346" t="s">
        <v>223</v>
      </c>
      <c r="F112" s="347">
        <f>F117+F114</f>
        <v>0</v>
      </c>
      <c r="G112" s="347">
        <f>G117+G114</f>
        <v>0</v>
      </c>
      <c r="H112" s="347">
        <f>H117+H114</f>
        <v>0</v>
      </c>
    </row>
    <row r="113" spans="1:9" s="325" customFormat="1" ht="81" hidden="1" customHeight="1" x14ac:dyDescent="0.3">
      <c r="A113" s="348" t="s">
        <v>773</v>
      </c>
      <c r="B113" s="321" t="s">
        <v>108</v>
      </c>
      <c r="C113" s="321" t="s">
        <v>764</v>
      </c>
      <c r="D113" s="13" t="s">
        <v>21</v>
      </c>
      <c r="E113" s="13" t="s">
        <v>223</v>
      </c>
      <c r="F113" s="324">
        <f t="shared" ref="F113:H115" si="13">F114</f>
        <v>0</v>
      </c>
      <c r="G113" s="324">
        <f t="shared" si="13"/>
        <v>0</v>
      </c>
      <c r="H113" s="324">
        <f t="shared" si="13"/>
        <v>0</v>
      </c>
    </row>
    <row r="114" spans="1:9" ht="67.5" hidden="1" customHeight="1" x14ac:dyDescent="0.25">
      <c r="A114" s="337" t="s">
        <v>774</v>
      </c>
      <c r="B114" s="321" t="s">
        <v>108</v>
      </c>
      <c r="C114" s="321" t="s">
        <v>764</v>
      </c>
      <c r="D114" s="321" t="s">
        <v>78</v>
      </c>
      <c r="E114" s="321" t="s">
        <v>775</v>
      </c>
      <c r="F114" s="322">
        <f t="shared" si="13"/>
        <v>0</v>
      </c>
      <c r="G114" s="322">
        <f t="shared" si="13"/>
        <v>0</v>
      </c>
      <c r="H114" s="322">
        <f t="shared" si="13"/>
        <v>0</v>
      </c>
    </row>
    <row r="115" spans="1:9" ht="51" hidden="1" customHeight="1" x14ac:dyDescent="0.25">
      <c r="A115" s="337" t="s">
        <v>776</v>
      </c>
      <c r="B115" s="321" t="s">
        <v>108</v>
      </c>
      <c r="C115" s="321" t="s">
        <v>764</v>
      </c>
      <c r="D115" s="321" t="s">
        <v>78</v>
      </c>
      <c r="E115" s="321" t="s">
        <v>775</v>
      </c>
      <c r="F115" s="322">
        <f t="shared" si="13"/>
        <v>0</v>
      </c>
      <c r="G115" s="322">
        <f t="shared" si="13"/>
        <v>0</v>
      </c>
      <c r="H115" s="322">
        <f t="shared" si="13"/>
        <v>0</v>
      </c>
    </row>
    <row r="116" spans="1:9" ht="19.5" hidden="1" customHeight="1" x14ac:dyDescent="0.25">
      <c r="A116" s="337" t="s">
        <v>777</v>
      </c>
      <c r="B116" s="321" t="s">
        <v>108</v>
      </c>
      <c r="C116" s="321" t="s">
        <v>764</v>
      </c>
      <c r="D116" s="321" t="s">
        <v>78</v>
      </c>
      <c r="E116" s="321" t="s">
        <v>778</v>
      </c>
      <c r="F116" s="322"/>
      <c r="G116" s="322"/>
      <c r="H116" s="322"/>
    </row>
    <row r="117" spans="1:9" ht="81" hidden="1" customHeight="1" x14ac:dyDescent="0.3">
      <c r="A117" s="349" t="s">
        <v>779</v>
      </c>
      <c r="B117" s="321" t="s">
        <v>108</v>
      </c>
      <c r="C117" s="321" t="s">
        <v>764</v>
      </c>
      <c r="D117" s="321" t="s">
        <v>251</v>
      </c>
      <c r="E117" s="321" t="s">
        <v>223</v>
      </c>
      <c r="F117" s="322">
        <f t="shared" ref="F117:H118" si="14">F118</f>
        <v>0</v>
      </c>
      <c r="G117" s="322">
        <f t="shared" si="14"/>
        <v>0</v>
      </c>
      <c r="H117" s="322">
        <f t="shared" si="14"/>
        <v>0</v>
      </c>
    </row>
    <row r="118" spans="1:9" ht="51.75" hidden="1" customHeight="1" x14ac:dyDescent="0.25">
      <c r="A118" s="320" t="s">
        <v>776</v>
      </c>
      <c r="B118" s="321" t="s">
        <v>108</v>
      </c>
      <c r="C118" s="321" t="s">
        <v>764</v>
      </c>
      <c r="D118" s="321" t="s">
        <v>251</v>
      </c>
      <c r="E118" s="321" t="s">
        <v>775</v>
      </c>
      <c r="F118" s="322">
        <f t="shared" si="14"/>
        <v>0</v>
      </c>
      <c r="G118" s="322">
        <f t="shared" si="14"/>
        <v>0</v>
      </c>
      <c r="H118" s="322">
        <f t="shared" si="14"/>
        <v>0</v>
      </c>
    </row>
    <row r="119" spans="1:9" ht="17.25" hidden="1" customHeight="1" x14ac:dyDescent="0.25">
      <c r="A119" s="320" t="s">
        <v>777</v>
      </c>
      <c r="B119" s="321" t="s">
        <v>108</v>
      </c>
      <c r="C119" s="321" t="s">
        <v>764</v>
      </c>
      <c r="D119" s="321" t="s">
        <v>251</v>
      </c>
      <c r="E119" s="321" t="s">
        <v>778</v>
      </c>
      <c r="F119" s="322"/>
      <c r="G119" s="322"/>
      <c r="H119" s="322"/>
    </row>
    <row r="120" spans="1:9" ht="67.2" hidden="1" customHeight="1" x14ac:dyDescent="0.25">
      <c r="A120" s="323" t="s">
        <v>413</v>
      </c>
      <c r="B120" s="13" t="s">
        <v>108</v>
      </c>
      <c r="C120" s="13" t="s">
        <v>764</v>
      </c>
      <c r="D120" s="13" t="s">
        <v>414</v>
      </c>
      <c r="E120" s="13" t="s">
        <v>223</v>
      </c>
      <c r="F120" s="324">
        <f t="shared" ref="F120:H121" si="15">F121</f>
        <v>0</v>
      </c>
      <c r="G120" s="324">
        <f t="shared" si="15"/>
        <v>0</v>
      </c>
      <c r="H120" s="324">
        <f t="shared" si="15"/>
        <v>0</v>
      </c>
    </row>
    <row r="121" spans="1:9" ht="78" hidden="1" customHeight="1" x14ac:dyDescent="0.25">
      <c r="A121" s="320" t="s">
        <v>731</v>
      </c>
      <c r="B121" s="321" t="s">
        <v>108</v>
      </c>
      <c r="C121" s="321" t="s">
        <v>764</v>
      </c>
      <c r="D121" s="321" t="s">
        <v>414</v>
      </c>
      <c r="E121" s="321" t="s">
        <v>732</v>
      </c>
      <c r="F121" s="322">
        <f t="shared" si="15"/>
        <v>0</v>
      </c>
      <c r="G121" s="322">
        <f t="shared" si="15"/>
        <v>0</v>
      </c>
      <c r="H121" s="322">
        <f t="shared" si="15"/>
        <v>0</v>
      </c>
    </row>
    <row r="122" spans="1:9" ht="35.700000000000003" hidden="1" customHeight="1" x14ac:dyDescent="0.25">
      <c r="A122" s="337" t="s">
        <v>733</v>
      </c>
      <c r="B122" s="321" t="s">
        <v>108</v>
      </c>
      <c r="C122" s="321" t="s">
        <v>764</v>
      </c>
      <c r="D122" s="321" t="s">
        <v>414</v>
      </c>
      <c r="E122" s="321" t="s">
        <v>734</v>
      </c>
      <c r="F122" s="322"/>
      <c r="G122" s="322"/>
      <c r="H122" s="322"/>
    </row>
    <row r="123" spans="1:9" ht="34.5" customHeight="1" x14ac:dyDescent="0.25">
      <c r="A123" s="320" t="s">
        <v>730</v>
      </c>
      <c r="B123" s="321" t="s">
        <v>108</v>
      </c>
      <c r="C123" s="321" t="s">
        <v>764</v>
      </c>
      <c r="D123" s="321" t="s">
        <v>5</v>
      </c>
      <c r="E123" s="321" t="s">
        <v>223</v>
      </c>
      <c r="F123" s="322">
        <f>F124</f>
        <v>10601.458909999999</v>
      </c>
      <c r="G123" s="322">
        <f>G124</f>
        <v>10205.61</v>
      </c>
      <c r="H123" s="322">
        <f>H124</f>
        <v>10205.61</v>
      </c>
    </row>
    <row r="124" spans="1:9" ht="51" customHeight="1" x14ac:dyDescent="0.25">
      <c r="A124" s="320" t="s">
        <v>110</v>
      </c>
      <c r="B124" s="321" t="s">
        <v>108</v>
      </c>
      <c r="C124" s="321" t="s">
        <v>764</v>
      </c>
      <c r="D124" s="321" t="s">
        <v>6</v>
      </c>
      <c r="E124" s="321" t="s">
        <v>223</v>
      </c>
      <c r="F124" s="322">
        <f>F125+F130+F135+F138+F143+F161+F164+F170+F173</f>
        <v>10601.458909999999</v>
      </c>
      <c r="G124" s="322">
        <f>G125+G130+G135+G138+G143+G161+G164+G167+G170+G173</f>
        <v>10205.61</v>
      </c>
      <c r="H124" s="322">
        <f>H125+H130+H135+H138+H143+H161+H164+H167+H170+H173</f>
        <v>10205.61</v>
      </c>
    </row>
    <row r="125" spans="1:9" s="325" customFormat="1" ht="49.5" customHeight="1" x14ac:dyDescent="0.3">
      <c r="A125" s="323" t="s">
        <v>780</v>
      </c>
      <c r="B125" s="13" t="s">
        <v>108</v>
      </c>
      <c r="C125" s="13" t="s">
        <v>764</v>
      </c>
      <c r="D125" s="13" t="s">
        <v>9</v>
      </c>
      <c r="E125" s="13" t="s">
        <v>223</v>
      </c>
      <c r="F125" s="324">
        <f>F126+F128</f>
        <v>7247.5</v>
      </c>
      <c r="G125" s="324">
        <f>G126+G128</f>
        <v>7247.5</v>
      </c>
      <c r="H125" s="324">
        <f>H126+H128</f>
        <v>7247.5</v>
      </c>
    </row>
    <row r="126" spans="1:9" ht="96" customHeight="1" x14ac:dyDescent="0.25">
      <c r="A126" s="320" t="s">
        <v>731</v>
      </c>
      <c r="B126" s="321" t="s">
        <v>108</v>
      </c>
      <c r="C126" s="321" t="s">
        <v>764</v>
      </c>
      <c r="D126" s="321" t="s">
        <v>9</v>
      </c>
      <c r="E126" s="321" t="s">
        <v>732</v>
      </c>
      <c r="F126" s="550">
        <f>F127</f>
        <v>7155.5</v>
      </c>
      <c r="G126" s="322">
        <f>G127</f>
        <v>7155.5</v>
      </c>
      <c r="H126" s="322">
        <f>H127</f>
        <v>7155.5</v>
      </c>
    </row>
    <row r="127" spans="1:9" ht="34.5" customHeight="1" x14ac:dyDescent="0.25">
      <c r="A127" s="337" t="s">
        <v>733</v>
      </c>
      <c r="B127" s="321" t="s">
        <v>108</v>
      </c>
      <c r="C127" s="321" t="s">
        <v>764</v>
      </c>
      <c r="D127" s="321" t="s">
        <v>9</v>
      </c>
      <c r="E127" s="321" t="s">
        <v>734</v>
      </c>
      <c r="F127" s="550">
        <f>5461.2+45+1649.3</f>
        <v>7155.5</v>
      </c>
      <c r="G127" s="550">
        <f t="shared" ref="G127:H127" si="16">5461.2+45+1649.3</f>
        <v>7155.5</v>
      </c>
      <c r="H127" s="550">
        <f t="shared" si="16"/>
        <v>7155.5</v>
      </c>
      <c r="I127" s="306">
        <v>7247.5</v>
      </c>
    </row>
    <row r="128" spans="1:9" ht="35.25" customHeight="1" x14ac:dyDescent="0.25">
      <c r="A128" s="320" t="s">
        <v>737</v>
      </c>
      <c r="B128" s="321" t="s">
        <v>108</v>
      </c>
      <c r="C128" s="321" t="s">
        <v>764</v>
      </c>
      <c r="D128" s="321" t="s">
        <v>9</v>
      </c>
      <c r="E128" s="321" t="s">
        <v>738</v>
      </c>
      <c r="F128" s="550">
        <f>F129</f>
        <v>92</v>
      </c>
      <c r="G128" s="322">
        <f>G129</f>
        <v>92</v>
      </c>
      <c r="H128" s="322">
        <f>H129</f>
        <v>92</v>
      </c>
      <c r="I128" s="327">
        <f>I127-F125</f>
        <v>0</v>
      </c>
    </row>
    <row r="129" spans="1:8" ht="49.5" customHeight="1" x14ac:dyDescent="0.25">
      <c r="A129" s="337" t="s">
        <v>739</v>
      </c>
      <c r="B129" s="321" t="s">
        <v>108</v>
      </c>
      <c r="C129" s="321" t="s">
        <v>764</v>
      </c>
      <c r="D129" s="321" t="s">
        <v>9</v>
      </c>
      <c r="E129" s="321" t="s">
        <v>740</v>
      </c>
      <c r="F129" s="550">
        <f>137-45</f>
        <v>92</v>
      </c>
      <c r="G129" s="550">
        <f t="shared" ref="G129:H129" si="17">137-45</f>
        <v>92</v>
      </c>
      <c r="H129" s="550">
        <f t="shared" si="17"/>
        <v>92</v>
      </c>
    </row>
    <row r="130" spans="1:8" s="325" customFormat="1" ht="15.75" customHeight="1" x14ac:dyDescent="0.3">
      <c r="A130" s="323" t="s">
        <v>781</v>
      </c>
      <c r="B130" s="13" t="s">
        <v>108</v>
      </c>
      <c r="C130" s="13" t="s">
        <v>764</v>
      </c>
      <c r="D130" s="13" t="s">
        <v>12</v>
      </c>
      <c r="E130" s="13" t="s">
        <v>223</v>
      </c>
      <c r="F130" s="326">
        <f t="shared" ref="F130:H131" si="18">F131</f>
        <v>5.5111000000000008</v>
      </c>
      <c r="G130" s="324">
        <f t="shared" si="18"/>
        <v>0</v>
      </c>
      <c r="H130" s="324">
        <f t="shared" si="18"/>
        <v>0</v>
      </c>
    </row>
    <row r="131" spans="1:8" ht="15.75" customHeight="1" x14ac:dyDescent="0.25">
      <c r="A131" s="320" t="s">
        <v>741</v>
      </c>
      <c r="B131" s="321" t="s">
        <v>108</v>
      </c>
      <c r="C131" s="321" t="s">
        <v>764</v>
      </c>
      <c r="D131" s="321" t="s">
        <v>12</v>
      </c>
      <c r="E131" s="321" t="s">
        <v>742</v>
      </c>
      <c r="F131" s="550">
        <f t="shared" si="18"/>
        <v>5.5111000000000008</v>
      </c>
      <c r="G131" s="322">
        <f t="shared" si="18"/>
        <v>0</v>
      </c>
      <c r="H131" s="322">
        <f t="shared" si="18"/>
        <v>0</v>
      </c>
    </row>
    <row r="132" spans="1:8" ht="15.75" customHeight="1" x14ac:dyDescent="0.25">
      <c r="A132" s="320" t="s">
        <v>781</v>
      </c>
      <c r="B132" s="321" t="s">
        <v>108</v>
      </c>
      <c r="C132" s="321" t="s">
        <v>764</v>
      </c>
      <c r="D132" s="321" t="s">
        <v>12</v>
      </c>
      <c r="E132" s="321" t="s">
        <v>782</v>
      </c>
      <c r="F132" s="578">
        <f>'5'!D256</f>
        <v>5.5111000000000008</v>
      </c>
      <c r="G132" s="552">
        <f>'5'!E256</f>
        <v>0</v>
      </c>
      <c r="H132" s="552">
        <f>'5'!F256</f>
        <v>0</v>
      </c>
    </row>
    <row r="133" spans="1:8" ht="32.4" hidden="1" customHeight="1" x14ac:dyDescent="0.25">
      <c r="A133" s="9" t="s">
        <v>635</v>
      </c>
      <c r="B133" s="328" t="s">
        <v>108</v>
      </c>
      <c r="C133" s="328" t="s">
        <v>764</v>
      </c>
      <c r="D133" s="328" t="s">
        <v>9</v>
      </c>
      <c r="E133" s="328" t="s">
        <v>738</v>
      </c>
      <c r="F133" s="550">
        <f>F134</f>
        <v>0</v>
      </c>
      <c r="G133" s="550">
        <f>G134</f>
        <v>0</v>
      </c>
      <c r="H133" s="550">
        <f>H134</f>
        <v>0</v>
      </c>
    </row>
    <row r="134" spans="1:8" ht="35.4" hidden="1" customHeight="1" x14ac:dyDescent="0.25">
      <c r="A134" s="22" t="s">
        <v>739</v>
      </c>
      <c r="B134" s="321" t="s">
        <v>108</v>
      </c>
      <c r="C134" s="321" t="s">
        <v>764</v>
      </c>
      <c r="D134" s="328" t="s">
        <v>9</v>
      </c>
      <c r="E134" s="321" t="s">
        <v>740</v>
      </c>
      <c r="F134" s="550"/>
      <c r="G134" s="322"/>
      <c r="H134" s="322"/>
    </row>
    <row r="135" spans="1:8" s="325" customFormat="1" ht="63" customHeight="1" x14ac:dyDescent="0.3">
      <c r="A135" s="323" t="s">
        <v>783</v>
      </c>
      <c r="B135" s="13" t="s">
        <v>108</v>
      </c>
      <c r="C135" s="13" t="s">
        <v>764</v>
      </c>
      <c r="D135" s="13" t="s">
        <v>13</v>
      </c>
      <c r="E135" s="13" t="s">
        <v>223</v>
      </c>
      <c r="F135" s="326">
        <f t="shared" ref="F135:H136" si="19">F136</f>
        <v>410</v>
      </c>
      <c r="G135" s="324">
        <f t="shared" si="19"/>
        <v>420.96</v>
      </c>
      <c r="H135" s="324">
        <f t="shared" si="19"/>
        <v>420.96</v>
      </c>
    </row>
    <row r="136" spans="1:8" ht="35.25" customHeight="1" x14ac:dyDescent="0.25">
      <c r="A136" s="320" t="s">
        <v>737</v>
      </c>
      <c r="B136" s="321" t="s">
        <v>108</v>
      </c>
      <c r="C136" s="321" t="s">
        <v>764</v>
      </c>
      <c r="D136" s="321" t="s">
        <v>13</v>
      </c>
      <c r="E136" s="321" t="s">
        <v>738</v>
      </c>
      <c r="F136" s="578">
        <f t="shared" si="19"/>
        <v>410</v>
      </c>
      <c r="G136" s="322">
        <f t="shared" si="19"/>
        <v>420.96</v>
      </c>
      <c r="H136" s="322">
        <f t="shared" si="19"/>
        <v>420.96</v>
      </c>
    </row>
    <row r="137" spans="1:8" ht="49.5" customHeight="1" x14ac:dyDescent="0.25">
      <c r="A137" s="337" t="s">
        <v>739</v>
      </c>
      <c r="B137" s="321" t="s">
        <v>108</v>
      </c>
      <c r="C137" s="321" t="s">
        <v>764</v>
      </c>
      <c r="D137" s="321" t="s">
        <v>13</v>
      </c>
      <c r="E137" s="321" t="s">
        <v>740</v>
      </c>
      <c r="F137" s="578">
        <f>'5'!D258</f>
        <v>410</v>
      </c>
      <c r="G137" s="550">
        <f>'5'!E258</f>
        <v>420.96</v>
      </c>
      <c r="H137" s="550">
        <f>'5'!F258</f>
        <v>420.96</v>
      </c>
    </row>
    <row r="138" spans="1:8" ht="16.5" customHeight="1" x14ac:dyDescent="0.25">
      <c r="A138" s="344" t="s">
        <v>275</v>
      </c>
      <c r="B138" s="13" t="s">
        <v>108</v>
      </c>
      <c r="C138" s="13" t="s">
        <v>764</v>
      </c>
      <c r="D138" s="13" t="s">
        <v>276</v>
      </c>
      <c r="E138" s="13" t="s">
        <v>223</v>
      </c>
      <c r="F138" s="326">
        <f>F139+F141</f>
        <v>2481.7728099999999</v>
      </c>
      <c r="G138" s="324">
        <f>G139+G141</f>
        <v>2087.15</v>
      </c>
      <c r="H138" s="324">
        <f>H139+H141</f>
        <v>2087.15</v>
      </c>
    </row>
    <row r="139" spans="1:8" ht="34.5" customHeight="1" x14ac:dyDescent="0.25">
      <c r="A139" s="320" t="s">
        <v>737</v>
      </c>
      <c r="B139" s="321" t="s">
        <v>108</v>
      </c>
      <c r="C139" s="321" t="s">
        <v>764</v>
      </c>
      <c r="D139" s="321" t="s">
        <v>276</v>
      </c>
      <c r="E139" s="321" t="s">
        <v>738</v>
      </c>
      <c r="F139" s="578">
        <f>F140</f>
        <v>2481.7728099999999</v>
      </c>
      <c r="G139" s="322">
        <f>G140</f>
        <v>2087.15</v>
      </c>
      <c r="H139" s="322">
        <f>H140</f>
        <v>2087.15</v>
      </c>
    </row>
    <row r="140" spans="1:8" ht="49.2" customHeight="1" x14ac:dyDescent="0.25">
      <c r="A140" s="337" t="s">
        <v>739</v>
      </c>
      <c r="B140" s="321" t="s">
        <v>108</v>
      </c>
      <c r="C140" s="321" t="s">
        <v>764</v>
      </c>
      <c r="D140" s="321" t="s">
        <v>276</v>
      </c>
      <c r="E140" s="321" t="s">
        <v>740</v>
      </c>
      <c r="F140" s="343">
        <f>'5'!D276</f>
        <v>2481.7728099999999</v>
      </c>
      <c r="G140" s="550">
        <f>'5'!E276</f>
        <v>2087.15</v>
      </c>
      <c r="H140" s="550">
        <f>'5'!F276</f>
        <v>2087.15</v>
      </c>
    </row>
    <row r="141" spans="1:8" ht="21.75" hidden="1" customHeight="1" x14ac:dyDescent="0.25">
      <c r="A141" s="320" t="s">
        <v>741</v>
      </c>
      <c r="B141" s="321" t="s">
        <v>108</v>
      </c>
      <c r="C141" s="321" t="s">
        <v>764</v>
      </c>
      <c r="D141" s="321" t="s">
        <v>276</v>
      </c>
      <c r="E141" s="321" t="s">
        <v>742</v>
      </c>
      <c r="F141" s="322">
        <f>F142</f>
        <v>0</v>
      </c>
      <c r="G141" s="322">
        <f>G142</f>
        <v>0</v>
      </c>
      <c r="H141" s="322">
        <f>H142</f>
        <v>0</v>
      </c>
    </row>
    <row r="142" spans="1:8" ht="21" hidden="1" customHeight="1" x14ac:dyDescent="0.25">
      <c r="A142" s="329" t="s">
        <v>743</v>
      </c>
      <c r="B142" s="321" t="s">
        <v>108</v>
      </c>
      <c r="C142" s="321" t="s">
        <v>764</v>
      </c>
      <c r="D142" s="321" t="s">
        <v>276</v>
      </c>
      <c r="E142" s="321" t="s">
        <v>744</v>
      </c>
      <c r="F142" s="322"/>
      <c r="G142" s="322"/>
      <c r="H142" s="322"/>
    </row>
    <row r="143" spans="1:8" s="325" customFormat="1" ht="64.5" customHeight="1" x14ac:dyDescent="0.3">
      <c r="A143" s="350" t="s">
        <v>529</v>
      </c>
      <c r="B143" s="351" t="s">
        <v>108</v>
      </c>
      <c r="C143" s="351" t="s">
        <v>764</v>
      </c>
      <c r="D143" s="351" t="s">
        <v>530</v>
      </c>
      <c r="E143" s="351" t="s">
        <v>223</v>
      </c>
      <c r="F143" s="326">
        <f>F145+F146</f>
        <v>57</v>
      </c>
      <c r="G143" s="324">
        <f>G145+G146</f>
        <v>0</v>
      </c>
      <c r="H143" s="324">
        <f>H145+H146</f>
        <v>0</v>
      </c>
    </row>
    <row r="144" spans="1:8" s="325" customFormat="1" ht="36.75" customHeight="1" x14ac:dyDescent="0.3">
      <c r="A144" s="352" t="s">
        <v>737</v>
      </c>
      <c r="B144" s="328" t="s">
        <v>108</v>
      </c>
      <c r="C144" s="328" t="s">
        <v>764</v>
      </c>
      <c r="D144" s="351" t="s">
        <v>530</v>
      </c>
      <c r="E144" s="328" t="s">
        <v>738</v>
      </c>
      <c r="F144" s="550">
        <f>F145</f>
        <v>57</v>
      </c>
      <c r="G144" s="322">
        <f>G145</f>
        <v>0</v>
      </c>
      <c r="H144" s="322">
        <f>H145</f>
        <v>0</v>
      </c>
    </row>
    <row r="145" spans="1:11" ht="48.75" customHeight="1" x14ac:dyDescent="0.25">
      <c r="A145" s="353" t="s">
        <v>739</v>
      </c>
      <c r="B145" s="328" t="s">
        <v>108</v>
      </c>
      <c r="C145" s="328" t="s">
        <v>764</v>
      </c>
      <c r="D145" s="351" t="s">
        <v>530</v>
      </c>
      <c r="E145" s="328" t="s">
        <v>740</v>
      </c>
      <c r="F145" s="343">
        <f>'5'!D285</f>
        <v>57</v>
      </c>
      <c r="G145" s="322">
        <v>0</v>
      </c>
      <c r="H145" s="322">
        <v>0</v>
      </c>
    </row>
    <row r="146" spans="1:11" ht="21" hidden="1" customHeight="1" x14ac:dyDescent="0.25">
      <c r="A146" s="320" t="s">
        <v>741</v>
      </c>
      <c r="B146" s="321" t="s">
        <v>108</v>
      </c>
      <c r="C146" s="321" t="s">
        <v>764</v>
      </c>
      <c r="D146" s="321" t="s">
        <v>301</v>
      </c>
      <c r="E146" s="321" t="s">
        <v>742</v>
      </c>
      <c r="F146" s="322">
        <f>F147</f>
        <v>0</v>
      </c>
      <c r="G146" s="322">
        <f>G147</f>
        <v>0</v>
      </c>
      <c r="H146" s="322">
        <f>H147</f>
        <v>0</v>
      </c>
    </row>
    <row r="147" spans="1:11" ht="16.2" hidden="1" customHeight="1" x14ac:dyDescent="0.25">
      <c r="A147" s="329" t="s">
        <v>743</v>
      </c>
      <c r="B147" s="321" t="s">
        <v>108</v>
      </c>
      <c r="C147" s="321" t="s">
        <v>764</v>
      </c>
      <c r="D147" s="321" t="s">
        <v>301</v>
      </c>
      <c r="E147" s="321" t="s">
        <v>744</v>
      </c>
      <c r="F147" s="322"/>
      <c r="G147" s="322"/>
      <c r="H147" s="322"/>
    </row>
    <row r="148" spans="1:11" s="342" customFormat="1" ht="81" customHeight="1" x14ac:dyDescent="0.3">
      <c r="A148" s="330" t="s">
        <v>784</v>
      </c>
      <c r="B148" s="331" t="s">
        <v>108</v>
      </c>
      <c r="C148" s="331" t="s">
        <v>764</v>
      </c>
      <c r="D148" s="331" t="s">
        <v>727</v>
      </c>
      <c r="E148" s="331" t="s">
        <v>223</v>
      </c>
      <c r="F148" s="355">
        <f>F149+F155</f>
        <v>1947.6983500000001</v>
      </c>
      <c r="G148" s="332">
        <f>G149+G155</f>
        <v>1759.7543500000002</v>
      </c>
      <c r="H148" s="332">
        <f>H149+H155</f>
        <v>1759.75434</v>
      </c>
      <c r="I148" s="342">
        <f>'5'!D308</f>
        <v>1947.6983500000001</v>
      </c>
      <c r="J148" s="342">
        <f>'5'!E308</f>
        <v>1759.7543500000002</v>
      </c>
      <c r="K148" s="342">
        <f>'5'!F308</f>
        <v>10793.35434</v>
      </c>
    </row>
    <row r="149" spans="1:11" ht="38.25" customHeight="1" x14ac:dyDescent="0.25">
      <c r="A149" s="320" t="s">
        <v>760</v>
      </c>
      <c r="B149" s="321" t="s">
        <v>108</v>
      </c>
      <c r="C149" s="321" t="s">
        <v>764</v>
      </c>
      <c r="D149" s="321" t="s">
        <v>5</v>
      </c>
      <c r="E149" s="321" t="s">
        <v>223</v>
      </c>
      <c r="F149" s="322">
        <f>F150</f>
        <v>1947.6983500000001</v>
      </c>
      <c r="G149" s="322">
        <f>G150</f>
        <v>1759.7543500000002</v>
      </c>
      <c r="H149" s="322">
        <f>H150</f>
        <v>1759.75434</v>
      </c>
      <c r="I149" s="327">
        <f>I148-F148</f>
        <v>0</v>
      </c>
      <c r="J149" s="327">
        <f t="shared" ref="J149:K149" si="20">J148-G148</f>
        <v>0</v>
      </c>
      <c r="K149" s="327">
        <f t="shared" si="20"/>
        <v>9033.6</v>
      </c>
    </row>
    <row r="150" spans="1:11" ht="45.75" customHeight="1" x14ac:dyDescent="0.25">
      <c r="A150" s="320" t="s">
        <v>110</v>
      </c>
      <c r="B150" s="321" t="s">
        <v>108</v>
      </c>
      <c r="C150" s="321" t="s">
        <v>764</v>
      </c>
      <c r="D150" s="321" t="s">
        <v>6</v>
      </c>
      <c r="E150" s="321" t="s">
        <v>223</v>
      </c>
      <c r="F150" s="322">
        <f>F151+F153</f>
        <v>1947.6983500000001</v>
      </c>
      <c r="G150" s="322">
        <f>G151+G153</f>
        <v>1759.7543500000002</v>
      </c>
      <c r="H150" s="322">
        <f>H151+H153</f>
        <v>1759.75434</v>
      </c>
      <c r="I150" s="354"/>
    </row>
    <row r="151" spans="1:11" ht="91.5" customHeight="1" x14ac:dyDescent="0.25">
      <c r="A151" s="320" t="s">
        <v>731</v>
      </c>
      <c r="B151" s="321" t="s">
        <v>108</v>
      </c>
      <c r="C151" s="321" t="s">
        <v>764</v>
      </c>
      <c r="D151" s="3" t="s">
        <v>1124</v>
      </c>
      <c r="E151" s="321" t="s">
        <v>732</v>
      </c>
      <c r="F151" s="322">
        <f>F152</f>
        <v>1224.33123</v>
      </c>
      <c r="G151" s="322">
        <f>G152</f>
        <v>976.86347000000001</v>
      </c>
      <c r="H151" s="322">
        <f>H152</f>
        <v>976.86347000000001</v>
      </c>
      <c r="I151" s="327"/>
    </row>
    <row r="152" spans="1:11" ht="32.25" customHeight="1" x14ac:dyDescent="0.25">
      <c r="A152" s="320" t="s">
        <v>733</v>
      </c>
      <c r="B152" s="321" t="s">
        <v>108</v>
      </c>
      <c r="C152" s="321" t="s">
        <v>764</v>
      </c>
      <c r="D152" s="3" t="s">
        <v>1124</v>
      </c>
      <c r="E152" s="321" t="s">
        <v>734</v>
      </c>
      <c r="F152" s="578">
        <f>940.346+283.98523</f>
        <v>1224.33123</v>
      </c>
      <c r="G152" s="578">
        <f>750.279+226.58447</f>
        <v>976.86347000000001</v>
      </c>
      <c r="H152" s="578">
        <f>750.279+226.58447</f>
        <v>976.86347000000001</v>
      </c>
    </row>
    <row r="153" spans="1:11" ht="37.5" customHeight="1" x14ac:dyDescent="0.25">
      <c r="A153" s="320" t="s">
        <v>737</v>
      </c>
      <c r="B153" s="321" t="s">
        <v>108</v>
      </c>
      <c r="C153" s="321" t="s">
        <v>764</v>
      </c>
      <c r="D153" s="3" t="s">
        <v>1124</v>
      </c>
      <c r="E153" s="321" t="s">
        <v>738</v>
      </c>
      <c r="F153" s="578">
        <f>F154</f>
        <v>723.36712</v>
      </c>
      <c r="G153" s="578">
        <f>G154</f>
        <v>782.89088000000004</v>
      </c>
      <c r="H153" s="578">
        <f>H154</f>
        <v>782.89086999999995</v>
      </c>
    </row>
    <row r="154" spans="1:11" ht="49.5" customHeight="1" x14ac:dyDescent="0.25">
      <c r="A154" s="337" t="s">
        <v>739</v>
      </c>
      <c r="B154" s="321" t="s">
        <v>108</v>
      </c>
      <c r="C154" s="321" t="s">
        <v>764</v>
      </c>
      <c r="D154" s="3" t="s">
        <v>1124</v>
      </c>
      <c r="E154" s="321" t="s">
        <v>740</v>
      </c>
      <c r="F154" s="578">
        <f>1.261+722.10612</f>
        <v>723.36712</v>
      </c>
      <c r="G154" s="578">
        <v>782.89088000000004</v>
      </c>
      <c r="H154" s="578">
        <v>782.89086999999995</v>
      </c>
    </row>
    <row r="155" spans="1:11" ht="49.5" hidden="1" customHeight="1" x14ac:dyDescent="0.25">
      <c r="A155" s="320" t="s">
        <v>760</v>
      </c>
      <c r="B155" s="321" t="s">
        <v>108</v>
      </c>
      <c r="C155" s="321" t="s">
        <v>764</v>
      </c>
      <c r="D155" s="321" t="s">
        <v>5</v>
      </c>
      <c r="E155" s="321" t="s">
        <v>223</v>
      </c>
      <c r="F155" s="550">
        <f>F156</f>
        <v>0</v>
      </c>
      <c r="G155" s="322">
        <f>G156</f>
        <v>0</v>
      </c>
      <c r="H155" s="322">
        <f>H156</f>
        <v>0</v>
      </c>
    </row>
    <row r="156" spans="1:11" ht="49.5" hidden="1" customHeight="1" x14ac:dyDescent="0.25">
      <c r="A156" s="320" t="s">
        <v>110</v>
      </c>
      <c r="B156" s="321" t="s">
        <v>108</v>
      </c>
      <c r="C156" s="321" t="s">
        <v>764</v>
      </c>
      <c r="D156" s="321" t="s">
        <v>6</v>
      </c>
      <c r="E156" s="321" t="s">
        <v>223</v>
      </c>
      <c r="F156" s="550">
        <f>F157+F159</f>
        <v>0</v>
      </c>
      <c r="G156" s="322">
        <f>G157+G159</f>
        <v>0</v>
      </c>
      <c r="H156" s="322">
        <f>H157+H159</f>
        <v>0</v>
      </c>
    </row>
    <row r="157" spans="1:11" ht="93" hidden="1" customHeight="1" x14ac:dyDescent="0.25">
      <c r="A157" s="320" t="s">
        <v>731</v>
      </c>
      <c r="B157" s="321" t="s">
        <v>108</v>
      </c>
      <c r="C157" s="321" t="s">
        <v>764</v>
      </c>
      <c r="D157" s="321" t="s">
        <v>507</v>
      </c>
      <c r="E157" s="321" t="s">
        <v>732</v>
      </c>
      <c r="F157" s="550">
        <f>F158</f>
        <v>0</v>
      </c>
      <c r="G157" s="322">
        <f>G158</f>
        <v>0</v>
      </c>
      <c r="H157" s="322">
        <f>H158</f>
        <v>0</v>
      </c>
    </row>
    <row r="158" spans="1:11" ht="41.4" hidden="1" customHeight="1" x14ac:dyDescent="0.25">
      <c r="A158" s="320" t="s">
        <v>733</v>
      </c>
      <c r="B158" s="321" t="s">
        <v>108</v>
      </c>
      <c r="C158" s="321" t="s">
        <v>764</v>
      </c>
      <c r="D158" s="321" t="s">
        <v>507</v>
      </c>
      <c r="E158" s="321" t="s">
        <v>734</v>
      </c>
      <c r="F158" s="550"/>
      <c r="G158" s="322"/>
      <c r="H158" s="322"/>
    </row>
    <row r="159" spans="1:11" ht="49.5" hidden="1" customHeight="1" x14ac:dyDescent="0.25">
      <c r="A159" s="320" t="s">
        <v>737</v>
      </c>
      <c r="B159" s="321" t="s">
        <v>108</v>
      </c>
      <c r="C159" s="321" t="s">
        <v>764</v>
      </c>
      <c r="D159" s="321" t="s">
        <v>507</v>
      </c>
      <c r="E159" s="321" t="s">
        <v>738</v>
      </c>
      <c r="F159" s="550">
        <f>F160</f>
        <v>0</v>
      </c>
      <c r="G159" s="322">
        <f>G160</f>
        <v>0</v>
      </c>
      <c r="H159" s="322">
        <f>H160</f>
        <v>0</v>
      </c>
    </row>
    <row r="160" spans="1:11" ht="49.5" hidden="1" customHeight="1" x14ac:dyDescent="0.25">
      <c r="A160" s="337" t="s">
        <v>739</v>
      </c>
      <c r="B160" s="321" t="s">
        <v>108</v>
      </c>
      <c r="C160" s="321" t="s">
        <v>764</v>
      </c>
      <c r="D160" s="321" t="s">
        <v>507</v>
      </c>
      <c r="E160" s="321" t="s">
        <v>740</v>
      </c>
      <c r="F160" s="550"/>
      <c r="G160" s="322"/>
      <c r="H160" s="322"/>
    </row>
    <row r="161" spans="1:8" ht="46.2" hidden="1" customHeight="1" x14ac:dyDescent="0.25">
      <c r="A161" s="344" t="s">
        <v>402</v>
      </c>
      <c r="B161" s="13" t="s">
        <v>108</v>
      </c>
      <c r="C161" s="13" t="s">
        <v>764</v>
      </c>
      <c r="D161" s="13" t="s">
        <v>403</v>
      </c>
      <c r="E161" s="13" t="s">
        <v>223</v>
      </c>
      <c r="F161" s="326">
        <f t="shared" ref="F161:H162" si="21">F162</f>
        <v>0</v>
      </c>
      <c r="G161" s="324">
        <f t="shared" si="21"/>
        <v>0</v>
      </c>
      <c r="H161" s="324">
        <f t="shared" si="21"/>
        <v>0</v>
      </c>
    </row>
    <row r="162" spans="1:8" ht="35.700000000000003" hidden="1" customHeight="1" x14ac:dyDescent="0.25">
      <c r="A162" s="320" t="s">
        <v>737</v>
      </c>
      <c r="B162" s="321" t="s">
        <v>108</v>
      </c>
      <c r="C162" s="321" t="s">
        <v>764</v>
      </c>
      <c r="D162" s="321" t="s">
        <v>403</v>
      </c>
      <c r="E162" s="321" t="s">
        <v>738</v>
      </c>
      <c r="F162" s="550">
        <f t="shared" si="21"/>
        <v>0</v>
      </c>
      <c r="G162" s="322">
        <f t="shared" si="21"/>
        <v>0</v>
      </c>
      <c r="H162" s="322">
        <f t="shared" si="21"/>
        <v>0</v>
      </c>
    </row>
    <row r="163" spans="1:8" ht="48.6" hidden="1" customHeight="1" x14ac:dyDescent="0.25">
      <c r="A163" s="337" t="s">
        <v>739</v>
      </c>
      <c r="B163" s="321" t="s">
        <v>108</v>
      </c>
      <c r="C163" s="321" t="s">
        <v>764</v>
      </c>
      <c r="D163" s="321" t="s">
        <v>403</v>
      </c>
      <c r="E163" s="321" t="s">
        <v>740</v>
      </c>
      <c r="F163" s="550"/>
      <c r="G163" s="322"/>
      <c r="H163" s="322"/>
    </row>
    <row r="164" spans="1:8" ht="34.950000000000003" customHeight="1" x14ac:dyDescent="0.25">
      <c r="A164" s="330" t="s">
        <v>477</v>
      </c>
      <c r="B164" s="331" t="s">
        <v>108</v>
      </c>
      <c r="C164" s="331" t="s">
        <v>764</v>
      </c>
      <c r="D164" s="331" t="s">
        <v>478</v>
      </c>
      <c r="E164" s="331" t="s">
        <v>223</v>
      </c>
      <c r="F164" s="355">
        <f t="shared" ref="F164:H165" si="22">F165</f>
        <v>49.674999999999997</v>
      </c>
      <c r="G164" s="332">
        <f t="shared" si="22"/>
        <v>0</v>
      </c>
      <c r="H164" s="332">
        <f t="shared" si="22"/>
        <v>0</v>
      </c>
    </row>
    <row r="165" spans="1:8" ht="36.6" customHeight="1" x14ac:dyDescent="0.25">
      <c r="A165" s="320" t="s">
        <v>737</v>
      </c>
      <c r="B165" s="321" t="s">
        <v>108</v>
      </c>
      <c r="C165" s="321" t="s">
        <v>764</v>
      </c>
      <c r="D165" s="321" t="s">
        <v>478</v>
      </c>
      <c r="E165" s="321" t="s">
        <v>738</v>
      </c>
      <c r="F165" s="550">
        <f t="shared" si="22"/>
        <v>49.674999999999997</v>
      </c>
      <c r="G165" s="322">
        <f t="shared" si="22"/>
        <v>0</v>
      </c>
      <c r="H165" s="322">
        <f t="shared" si="22"/>
        <v>0</v>
      </c>
    </row>
    <row r="166" spans="1:8" ht="49.2" customHeight="1" x14ac:dyDescent="0.25">
      <c r="A166" s="337" t="s">
        <v>739</v>
      </c>
      <c r="B166" s="321" t="s">
        <v>108</v>
      </c>
      <c r="C166" s="321" t="s">
        <v>764</v>
      </c>
      <c r="D166" s="321" t="s">
        <v>478</v>
      </c>
      <c r="E166" s="321" t="s">
        <v>740</v>
      </c>
      <c r="F166" s="343">
        <v>49.674999999999997</v>
      </c>
      <c r="G166" s="322">
        <v>0</v>
      </c>
      <c r="H166" s="322">
        <v>0</v>
      </c>
    </row>
    <row r="167" spans="1:8" ht="81" hidden="1" customHeight="1" x14ac:dyDescent="0.25">
      <c r="A167" s="344" t="s">
        <v>529</v>
      </c>
      <c r="B167" s="13" t="s">
        <v>108</v>
      </c>
      <c r="C167" s="13" t="s">
        <v>764</v>
      </c>
      <c r="D167" s="13" t="s">
        <v>530</v>
      </c>
      <c r="E167" s="13" t="s">
        <v>223</v>
      </c>
      <c r="F167" s="326">
        <f t="shared" ref="F167:H168" si="23">F168</f>
        <v>0</v>
      </c>
      <c r="G167" s="324">
        <f t="shared" si="23"/>
        <v>0</v>
      </c>
      <c r="H167" s="324">
        <f t="shared" si="23"/>
        <v>0</v>
      </c>
    </row>
    <row r="168" spans="1:8" ht="49.2" hidden="1" customHeight="1" x14ac:dyDescent="0.25">
      <c r="A168" s="320" t="s">
        <v>737</v>
      </c>
      <c r="B168" s="321" t="s">
        <v>108</v>
      </c>
      <c r="C168" s="321" t="s">
        <v>764</v>
      </c>
      <c r="D168" s="321" t="s">
        <v>530</v>
      </c>
      <c r="E168" s="321" t="s">
        <v>738</v>
      </c>
      <c r="F168" s="550">
        <f t="shared" si="23"/>
        <v>0</v>
      </c>
      <c r="G168" s="322">
        <f t="shared" si="23"/>
        <v>0</v>
      </c>
      <c r="H168" s="322">
        <f t="shared" si="23"/>
        <v>0</v>
      </c>
    </row>
    <row r="169" spans="1:8" ht="49.2" hidden="1" customHeight="1" x14ac:dyDescent="0.25">
      <c r="A169" s="337" t="s">
        <v>739</v>
      </c>
      <c r="B169" s="321" t="s">
        <v>108</v>
      </c>
      <c r="C169" s="321" t="s">
        <v>764</v>
      </c>
      <c r="D169" s="321" t="s">
        <v>530</v>
      </c>
      <c r="E169" s="321" t="s">
        <v>740</v>
      </c>
      <c r="F169" s="550"/>
      <c r="G169" s="322"/>
      <c r="H169" s="322"/>
    </row>
    <row r="170" spans="1:8" ht="49.2" customHeight="1" x14ac:dyDescent="0.25">
      <c r="A170" s="344" t="s">
        <v>531</v>
      </c>
      <c r="B170" s="13" t="s">
        <v>108</v>
      </c>
      <c r="C170" s="13" t="s">
        <v>764</v>
      </c>
      <c r="D170" s="13" t="s">
        <v>532</v>
      </c>
      <c r="E170" s="13" t="s">
        <v>223</v>
      </c>
      <c r="F170" s="326">
        <f t="shared" ref="F170:H171" si="24">F171</f>
        <v>350</v>
      </c>
      <c r="G170" s="324">
        <f t="shared" si="24"/>
        <v>450</v>
      </c>
      <c r="H170" s="324">
        <f t="shared" si="24"/>
        <v>450</v>
      </c>
    </row>
    <row r="171" spans="1:8" ht="40.200000000000003" customHeight="1" x14ac:dyDescent="0.25">
      <c r="A171" s="320" t="s">
        <v>737</v>
      </c>
      <c r="B171" s="321" t="s">
        <v>108</v>
      </c>
      <c r="C171" s="321" t="s">
        <v>764</v>
      </c>
      <c r="D171" s="321" t="s">
        <v>532</v>
      </c>
      <c r="E171" s="321" t="s">
        <v>738</v>
      </c>
      <c r="F171" s="322">
        <f t="shared" si="24"/>
        <v>350</v>
      </c>
      <c r="G171" s="322">
        <f t="shared" si="24"/>
        <v>450</v>
      </c>
      <c r="H171" s="322">
        <f t="shared" si="24"/>
        <v>450</v>
      </c>
    </row>
    <row r="172" spans="1:8" ht="49.2" customHeight="1" x14ac:dyDescent="0.25">
      <c r="A172" s="337" t="s">
        <v>739</v>
      </c>
      <c r="B172" s="321" t="s">
        <v>108</v>
      </c>
      <c r="C172" s="321" t="s">
        <v>764</v>
      </c>
      <c r="D172" s="321" t="s">
        <v>532</v>
      </c>
      <c r="E172" s="321" t="s">
        <v>740</v>
      </c>
      <c r="F172" s="550">
        <f>'5'!D290</f>
        <v>350</v>
      </c>
      <c r="G172" s="550">
        <f>'5'!E290</f>
        <v>450</v>
      </c>
      <c r="H172" s="550">
        <f>'5'!F290</f>
        <v>450</v>
      </c>
    </row>
    <row r="173" spans="1:8" ht="49.2" hidden="1" customHeight="1" x14ac:dyDescent="0.25">
      <c r="A173" s="356" t="s">
        <v>609</v>
      </c>
      <c r="B173" s="351" t="s">
        <v>108</v>
      </c>
      <c r="C173" s="351" t="s">
        <v>764</v>
      </c>
      <c r="D173" s="351" t="s">
        <v>608</v>
      </c>
      <c r="E173" s="351" t="s">
        <v>223</v>
      </c>
      <c r="F173" s="326">
        <f t="shared" ref="F173:H174" si="25">F174</f>
        <v>0</v>
      </c>
      <c r="G173" s="326">
        <f t="shared" si="25"/>
        <v>0</v>
      </c>
      <c r="H173" s="326">
        <f t="shared" si="25"/>
        <v>0</v>
      </c>
    </row>
    <row r="174" spans="1:8" ht="42" hidden="1" customHeight="1" x14ac:dyDescent="0.25">
      <c r="A174" s="352" t="s">
        <v>737</v>
      </c>
      <c r="B174" s="328" t="s">
        <v>108</v>
      </c>
      <c r="C174" s="328" t="s">
        <v>764</v>
      </c>
      <c r="D174" s="328" t="s">
        <v>608</v>
      </c>
      <c r="E174" s="328" t="s">
        <v>738</v>
      </c>
      <c r="F174" s="550">
        <f t="shared" si="25"/>
        <v>0</v>
      </c>
      <c r="G174" s="550">
        <f t="shared" si="25"/>
        <v>0</v>
      </c>
      <c r="H174" s="550">
        <f t="shared" si="25"/>
        <v>0</v>
      </c>
    </row>
    <row r="175" spans="1:8" ht="49.2" hidden="1" customHeight="1" x14ac:dyDescent="0.25">
      <c r="A175" s="353" t="s">
        <v>739</v>
      </c>
      <c r="B175" s="328" t="s">
        <v>108</v>
      </c>
      <c r="C175" s="328" t="s">
        <v>764</v>
      </c>
      <c r="D175" s="328" t="s">
        <v>608</v>
      </c>
      <c r="E175" s="328" t="s">
        <v>740</v>
      </c>
      <c r="F175" s="550"/>
      <c r="G175" s="550"/>
      <c r="H175" s="550"/>
    </row>
    <row r="176" spans="1:8" s="325" customFormat="1" ht="50.25" customHeight="1" x14ac:dyDescent="0.3">
      <c r="A176" s="323" t="s">
        <v>785</v>
      </c>
      <c r="B176" s="13" t="s">
        <v>108</v>
      </c>
      <c r="C176" s="13" t="s">
        <v>764</v>
      </c>
      <c r="D176" s="13" t="s">
        <v>22</v>
      </c>
      <c r="E176" s="13" t="s">
        <v>223</v>
      </c>
      <c r="F176" s="324">
        <f>F177+F180+F188+F191</f>
        <v>83</v>
      </c>
      <c r="G176" s="324">
        <f>G177+G180+G188+G191</f>
        <v>120</v>
      </c>
      <c r="H176" s="324">
        <f>H177+H180+H188+H191</f>
        <v>120</v>
      </c>
    </row>
    <row r="177" spans="1:8" s="358" customFormat="1" ht="35.25" hidden="1" customHeight="1" x14ac:dyDescent="0.25">
      <c r="A177" s="357" t="s">
        <v>786</v>
      </c>
      <c r="B177" s="321" t="s">
        <v>108</v>
      </c>
      <c r="C177" s="321" t="s">
        <v>764</v>
      </c>
      <c r="D177" s="338" t="s">
        <v>23</v>
      </c>
      <c r="E177" s="321" t="s">
        <v>223</v>
      </c>
      <c r="F177" s="322">
        <f t="shared" ref="F177:H178" si="26">F178</f>
        <v>0</v>
      </c>
      <c r="G177" s="322">
        <f t="shared" si="26"/>
        <v>0</v>
      </c>
      <c r="H177" s="322">
        <f t="shared" si="26"/>
        <v>0</v>
      </c>
    </row>
    <row r="178" spans="1:8" ht="39" hidden="1" customHeight="1" x14ac:dyDescent="0.25">
      <c r="A178" s="320" t="s">
        <v>737</v>
      </c>
      <c r="B178" s="321" t="s">
        <v>108</v>
      </c>
      <c r="C178" s="321" t="s">
        <v>764</v>
      </c>
      <c r="D178" s="338" t="s">
        <v>787</v>
      </c>
      <c r="E178" s="321" t="s">
        <v>738</v>
      </c>
      <c r="F178" s="322">
        <f t="shared" si="26"/>
        <v>0</v>
      </c>
      <c r="G178" s="322">
        <f t="shared" si="26"/>
        <v>0</v>
      </c>
      <c r="H178" s="322">
        <f t="shared" si="26"/>
        <v>0</v>
      </c>
    </row>
    <row r="179" spans="1:8" ht="47.25" hidden="1" customHeight="1" x14ac:dyDescent="0.25">
      <c r="A179" s="337" t="s">
        <v>739</v>
      </c>
      <c r="B179" s="321" t="s">
        <v>108</v>
      </c>
      <c r="C179" s="321" t="s">
        <v>764</v>
      </c>
      <c r="D179" s="338" t="s">
        <v>24</v>
      </c>
      <c r="E179" s="321" t="s">
        <v>740</v>
      </c>
      <c r="F179" s="322"/>
      <c r="G179" s="322"/>
      <c r="H179" s="322"/>
    </row>
    <row r="180" spans="1:8" ht="36" hidden="1" customHeight="1" x14ac:dyDescent="0.25">
      <c r="A180" s="359" t="s">
        <v>168</v>
      </c>
      <c r="B180" s="321" t="s">
        <v>108</v>
      </c>
      <c r="C180" s="321" t="s">
        <v>764</v>
      </c>
      <c r="D180" s="338" t="s">
        <v>35</v>
      </c>
      <c r="E180" s="321" t="s">
        <v>223</v>
      </c>
      <c r="F180" s="322">
        <f t="shared" ref="F180:H183" si="27">F181</f>
        <v>0</v>
      </c>
      <c r="G180" s="322">
        <f t="shared" si="27"/>
        <v>0</v>
      </c>
      <c r="H180" s="322">
        <f t="shared" si="27"/>
        <v>0</v>
      </c>
    </row>
    <row r="181" spans="1:8" ht="64.2" hidden="1" customHeight="1" x14ac:dyDescent="0.25">
      <c r="A181" s="323" t="s">
        <v>788</v>
      </c>
      <c r="B181" s="13" t="s">
        <v>108</v>
      </c>
      <c r="C181" s="13" t="s">
        <v>764</v>
      </c>
      <c r="D181" s="13" t="s">
        <v>727</v>
      </c>
      <c r="E181" s="13" t="s">
        <v>223</v>
      </c>
      <c r="F181" s="324">
        <f>F182+F185</f>
        <v>0</v>
      </c>
      <c r="G181" s="324">
        <f>G182+G185</f>
        <v>0</v>
      </c>
      <c r="H181" s="324">
        <f>H182+H185</f>
        <v>0</v>
      </c>
    </row>
    <row r="182" spans="1:8" ht="90" hidden="1" customHeight="1" x14ac:dyDescent="0.25">
      <c r="A182" s="320" t="s">
        <v>789</v>
      </c>
      <c r="B182" s="321" t="s">
        <v>108</v>
      </c>
      <c r="C182" s="321" t="s">
        <v>764</v>
      </c>
      <c r="D182" s="321" t="s">
        <v>378</v>
      </c>
      <c r="E182" s="321" t="s">
        <v>223</v>
      </c>
      <c r="F182" s="322">
        <f t="shared" si="27"/>
        <v>0</v>
      </c>
      <c r="G182" s="322">
        <f t="shared" si="27"/>
        <v>0</v>
      </c>
      <c r="H182" s="322">
        <f t="shared" si="27"/>
        <v>0</v>
      </c>
    </row>
    <row r="183" spans="1:8" ht="49.5" hidden="1" customHeight="1" x14ac:dyDescent="0.25">
      <c r="A183" s="337" t="s">
        <v>790</v>
      </c>
      <c r="B183" s="321" t="s">
        <v>108</v>
      </c>
      <c r="C183" s="321" t="s">
        <v>764</v>
      </c>
      <c r="D183" s="321" t="s">
        <v>378</v>
      </c>
      <c r="E183" s="321" t="s">
        <v>791</v>
      </c>
      <c r="F183" s="322">
        <f t="shared" si="27"/>
        <v>0</v>
      </c>
      <c r="G183" s="322">
        <f t="shared" si="27"/>
        <v>0</v>
      </c>
      <c r="H183" s="322">
        <f t="shared" si="27"/>
        <v>0</v>
      </c>
    </row>
    <row r="184" spans="1:8" ht="16.95" hidden="1" customHeight="1" x14ac:dyDescent="0.25">
      <c r="A184" s="337" t="s">
        <v>792</v>
      </c>
      <c r="B184" s="321" t="s">
        <v>108</v>
      </c>
      <c r="C184" s="321" t="s">
        <v>764</v>
      </c>
      <c r="D184" s="321" t="s">
        <v>378</v>
      </c>
      <c r="E184" s="321" t="s">
        <v>793</v>
      </c>
      <c r="F184" s="322"/>
      <c r="G184" s="322"/>
      <c r="H184" s="322"/>
    </row>
    <row r="185" spans="1:8" ht="96.6" hidden="1" customHeight="1" x14ac:dyDescent="0.25">
      <c r="A185" s="320" t="s">
        <v>794</v>
      </c>
      <c r="B185" s="321" t="s">
        <v>108</v>
      </c>
      <c r="C185" s="321" t="s">
        <v>764</v>
      </c>
      <c r="D185" s="328" t="s">
        <v>583</v>
      </c>
      <c r="E185" s="328" t="s">
        <v>223</v>
      </c>
      <c r="F185" s="322">
        <f t="shared" ref="F185:H186" si="28">F186</f>
        <v>0</v>
      </c>
      <c r="G185" s="322">
        <f t="shared" si="28"/>
        <v>0</v>
      </c>
      <c r="H185" s="322">
        <f t="shared" si="28"/>
        <v>0</v>
      </c>
    </row>
    <row r="186" spans="1:8" ht="50.25" hidden="1" customHeight="1" x14ac:dyDescent="0.25">
      <c r="A186" s="337" t="s">
        <v>790</v>
      </c>
      <c r="B186" s="321" t="s">
        <v>108</v>
      </c>
      <c r="C186" s="321" t="s">
        <v>764</v>
      </c>
      <c r="D186" s="328" t="s">
        <v>583</v>
      </c>
      <c r="E186" s="328" t="s">
        <v>791</v>
      </c>
      <c r="F186" s="322">
        <f t="shared" si="28"/>
        <v>0</v>
      </c>
      <c r="G186" s="322">
        <f t="shared" si="28"/>
        <v>0</v>
      </c>
      <c r="H186" s="322">
        <f t="shared" si="28"/>
        <v>0</v>
      </c>
    </row>
    <row r="187" spans="1:8" ht="18" hidden="1" customHeight="1" x14ac:dyDescent="0.25">
      <c r="A187" s="337" t="s">
        <v>792</v>
      </c>
      <c r="B187" s="321" t="s">
        <v>108</v>
      </c>
      <c r="C187" s="321" t="s">
        <v>764</v>
      </c>
      <c r="D187" s="328" t="s">
        <v>583</v>
      </c>
      <c r="E187" s="328" t="s">
        <v>793</v>
      </c>
      <c r="F187" s="550"/>
      <c r="G187" s="322">
        <v>0</v>
      </c>
      <c r="H187" s="322">
        <v>0</v>
      </c>
    </row>
    <row r="188" spans="1:8" ht="92.7" hidden="1" customHeight="1" x14ac:dyDescent="0.25">
      <c r="A188" s="323" t="s">
        <v>385</v>
      </c>
      <c r="B188" s="13" t="s">
        <v>108</v>
      </c>
      <c r="C188" s="13" t="s">
        <v>764</v>
      </c>
      <c r="D188" s="13" t="s">
        <v>379</v>
      </c>
      <c r="E188" s="13" t="s">
        <v>223</v>
      </c>
      <c r="F188" s="324">
        <f t="shared" ref="F188:H189" si="29">F189</f>
        <v>0</v>
      </c>
      <c r="G188" s="324">
        <f t="shared" si="29"/>
        <v>0</v>
      </c>
      <c r="H188" s="324">
        <f t="shared" si="29"/>
        <v>0</v>
      </c>
    </row>
    <row r="189" spans="1:8" ht="36.6" hidden="1" customHeight="1" x14ac:dyDescent="0.25">
      <c r="A189" s="320" t="s">
        <v>737</v>
      </c>
      <c r="B189" s="321" t="s">
        <v>108</v>
      </c>
      <c r="C189" s="321" t="s">
        <v>764</v>
      </c>
      <c r="D189" s="321" t="s">
        <v>379</v>
      </c>
      <c r="E189" s="321" t="s">
        <v>738</v>
      </c>
      <c r="F189" s="322">
        <f t="shared" si="29"/>
        <v>0</v>
      </c>
      <c r="G189" s="322">
        <f t="shared" si="29"/>
        <v>0</v>
      </c>
      <c r="H189" s="322">
        <f t="shared" si="29"/>
        <v>0</v>
      </c>
    </row>
    <row r="190" spans="1:8" ht="50.7" hidden="1" customHeight="1" x14ac:dyDescent="0.25">
      <c r="A190" s="337" t="s">
        <v>739</v>
      </c>
      <c r="B190" s="321" t="s">
        <v>108</v>
      </c>
      <c r="C190" s="321" t="s">
        <v>764</v>
      </c>
      <c r="D190" s="321" t="s">
        <v>379</v>
      </c>
      <c r="E190" s="321" t="s">
        <v>740</v>
      </c>
      <c r="F190" s="322"/>
      <c r="G190" s="322"/>
      <c r="H190" s="322"/>
    </row>
    <row r="191" spans="1:8" ht="36" customHeight="1" x14ac:dyDescent="0.25">
      <c r="A191" s="357" t="s">
        <v>795</v>
      </c>
      <c r="B191" s="321" t="s">
        <v>108</v>
      </c>
      <c r="C191" s="321" t="s">
        <v>764</v>
      </c>
      <c r="D191" s="321" t="s">
        <v>25</v>
      </c>
      <c r="E191" s="321" t="s">
        <v>223</v>
      </c>
      <c r="F191" s="322">
        <f t="shared" ref="F191:H192" si="30">F192</f>
        <v>83</v>
      </c>
      <c r="G191" s="322">
        <f t="shared" si="30"/>
        <v>120</v>
      </c>
      <c r="H191" s="322">
        <f t="shared" si="30"/>
        <v>120</v>
      </c>
    </row>
    <row r="192" spans="1:8" ht="34.5" customHeight="1" x14ac:dyDescent="0.25">
      <c r="A192" s="320" t="s">
        <v>737</v>
      </c>
      <c r="B192" s="321" t="s">
        <v>108</v>
      </c>
      <c r="C192" s="321" t="s">
        <v>764</v>
      </c>
      <c r="D192" s="321" t="s">
        <v>380</v>
      </c>
      <c r="E192" s="321" t="s">
        <v>738</v>
      </c>
      <c r="F192" s="322">
        <f t="shared" si="30"/>
        <v>83</v>
      </c>
      <c r="G192" s="322">
        <f t="shared" si="30"/>
        <v>120</v>
      </c>
      <c r="H192" s="322">
        <f t="shared" si="30"/>
        <v>120</v>
      </c>
    </row>
    <row r="193" spans="1:8" ht="48" customHeight="1" x14ac:dyDescent="0.25">
      <c r="A193" s="337" t="s">
        <v>739</v>
      </c>
      <c r="B193" s="321" t="s">
        <v>108</v>
      </c>
      <c r="C193" s="321" t="s">
        <v>764</v>
      </c>
      <c r="D193" s="321" t="s">
        <v>380</v>
      </c>
      <c r="E193" s="321" t="s">
        <v>740</v>
      </c>
      <c r="F193" s="322">
        <f>'5'!D99</f>
        <v>83</v>
      </c>
      <c r="G193" s="322">
        <f>'5'!E99</f>
        <v>120</v>
      </c>
      <c r="H193" s="322">
        <f>'5'!F99</f>
        <v>120</v>
      </c>
    </row>
    <row r="194" spans="1:8" s="325" customFormat="1" ht="65.400000000000006" customHeight="1" x14ac:dyDescent="0.3">
      <c r="A194" s="360" t="s">
        <v>602</v>
      </c>
      <c r="B194" s="351" t="s">
        <v>108</v>
      </c>
      <c r="C194" s="351" t="s">
        <v>764</v>
      </c>
      <c r="D194" s="351" t="s">
        <v>26</v>
      </c>
      <c r="E194" s="351" t="s">
        <v>223</v>
      </c>
      <c r="F194" s="326">
        <f t="shared" ref="F194:H195" si="31">F195</f>
        <v>35</v>
      </c>
      <c r="G194" s="326">
        <f t="shared" si="31"/>
        <v>39</v>
      </c>
      <c r="H194" s="326">
        <f t="shared" si="31"/>
        <v>39</v>
      </c>
    </row>
    <row r="195" spans="1:8" ht="35.25" customHeight="1" x14ac:dyDescent="0.25">
      <c r="A195" s="352" t="s">
        <v>737</v>
      </c>
      <c r="B195" s="328" t="s">
        <v>108</v>
      </c>
      <c r="C195" s="328" t="s">
        <v>764</v>
      </c>
      <c r="D195" s="328" t="s">
        <v>796</v>
      </c>
      <c r="E195" s="328" t="s">
        <v>738</v>
      </c>
      <c r="F195" s="550">
        <f t="shared" si="31"/>
        <v>35</v>
      </c>
      <c r="G195" s="550">
        <f t="shared" si="31"/>
        <v>39</v>
      </c>
      <c r="H195" s="550">
        <f t="shared" si="31"/>
        <v>39</v>
      </c>
    </row>
    <row r="196" spans="1:8" ht="50.25" customHeight="1" x14ac:dyDescent="0.25">
      <c r="A196" s="353" t="s">
        <v>739</v>
      </c>
      <c r="B196" s="328" t="s">
        <v>108</v>
      </c>
      <c r="C196" s="328" t="s">
        <v>764</v>
      </c>
      <c r="D196" s="328" t="s">
        <v>27</v>
      </c>
      <c r="E196" s="328" t="s">
        <v>740</v>
      </c>
      <c r="F196" s="550">
        <f>'5'!D112</f>
        <v>35</v>
      </c>
      <c r="G196" s="550">
        <f>'5'!E112</f>
        <v>39</v>
      </c>
      <c r="H196" s="550">
        <f>'5'!F112</f>
        <v>39</v>
      </c>
    </row>
    <row r="197" spans="1:8" s="325" customFormat="1" ht="48.75" hidden="1" customHeight="1" x14ac:dyDescent="0.3">
      <c r="A197" s="344" t="s">
        <v>797</v>
      </c>
      <c r="B197" s="13" t="s">
        <v>108</v>
      </c>
      <c r="C197" s="13" t="s">
        <v>764</v>
      </c>
      <c r="D197" s="13" t="s">
        <v>28</v>
      </c>
      <c r="E197" s="13" t="s">
        <v>223</v>
      </c>
      <c r="F197" s="324">
        <f t="shared" ref="F197:H198" si="32">F198</f>
        <v>0</v>
      </c>
      <c r="G197" s="324">
        <f t="shared" si="32"/>
        <v>0</v>
      </c>
      <c r="H197" s="324">
        <f t="shared" si="32"/>
        <v>0</v>
      </c>
    </row>
    <row r="198" spans="1:8" ht="34.5" hidden="1" customHeight="1" x14ac:dyDescent="0.25">
      <c r="A198" s="337" t="s">
        <v>737</v>
      </c>
      <c r="B198" s="321" t="s">
        <v>108</v>
      </c>
      <c r="C198" s="321" t="s">
        <v>764</v>
      </c>
      <c r="D198" s="321" t="s">
        <v>798</v>
      </c>
      <c r="E198" s="321" t="s">
        <v>738</v>
      </c>
      <c r="F198" s="322">
        <f t="shared" si="32"/>
        <v>0</v>
      </c>
      <c r="G198" s="322">
        <f t="shared" si="32"/>
        <v>0</v>
      </c>
      <c r="H198" s="322">
        <f t="shared" si="32"/>
        <v>0</v>
      </c>
    </row>
    <row r="199" spans="1:8" ht="49.5" hidden="1" customHeight="1" x14ac:dyDescent="0.25">
      <c r="A199" s="337" t="s">
        <v>739</v>
      </c>
      <c r="B199" s="321" t="s">
        <v>108</v>
      </c>
      <c r="C199" s="321" t="s">
        <v>764</v>
      </c>
      <c r="D199" s="321" t="s">
        <v>798</v>
      </c>
      <c r="E199" s="321" t="s">
        <v>740</v>
      </c>
      <c r="F199" s="322"/>
      <c r="G199" s="322"/>
      <c r="H199" s="322"/>
    </row>
    <row r="200" spans="1:8" ht="65.25" customHeight="1" x14ac:dyDescent="0.25">
      <c r="A200" s="344" t="s">
        <v>582</v>
      </c>
      <c r="B200" s="13" t="s">
        <v>108</v>
      </c>
      <c r="C200" s="13" t="s">
        <v>764</v>
      </c>
      <c r="D200" s="13" t="s">
        <v>309</v>
      </c>
      <c r="E200" s="13" t="s">
        <v>223</v>
      </c>
      <c r="F200" s="324">
        <f t="shared" ref="F200:H201" si="33">F201</f>
        <v>20</v>
      </c>
      <c r="G200" s="324">
        <f t="shared" si="33"/>
        <v>20</v>
      </c>
      <c r="H200" s="324">
        <f t="shared" si="33"/>
        <v>0</v>
      </c>
    </row>
    <row r="201" spans="1:8" ht="49.5" customHeight="1" x14ac:dyDescent="0.25">
      <c r="A201" s="337" t="s">
        <v>310</v>
      </c>
      <c r="B201" s="321" t="s">
        <v>108</v>
      </c>
      <c r="C201" s="321" t="s">
        <v>764</v>
      </c>
      <c r="D201" s="321" t="s">
        <v>311</v>
      </c>
      <c r="E201" s="321" t="s">
        <v>738</v>
      </c>
      <c r="F201" s="322">
        <f t="shared" si="33"/>
        <v>20</v>
      </c>
      <c r="G201" s="322">
        <f t="shared" si="33"/>
        <v>20</v>
      </c>
      <c r="H201" s="322">
        <f t="shared" si="33"/>
        <v>0</v>
      </c>
    </row>
    <row r="202" spans="1:8" ht="19.2" customHeight="1" x14ac:dyDescent="0.25">
      <c r="A202" s="337" t="s">
        <v>799</v>
      </c>
      <c r="B202" s="321" t="s">
        <v>108</v>
      </c>
      <c r="C202" s="321" t="s">
        <v>764</v>
      </c>
      <c r="D202" s="321" t="s">
        <v>312</v>
      </c>
      <c r="E202" s="321" t="s">
        <v>740</v>
      </c>
      <c r="F202" s="322">
        <f>'5'!D220</f>
        <v>20</v>
      </c>
      <c r="G202" s="322">
        <f>'5'!E220</f>
        <v>20</v>
      </c>
      <c r="H202" s="322">
        <f>'5'!F220</f>
        <v>0</v>
      </c>
    </row>
    <row r="203" spans="1:8" s="342" customFormat="1" ht="20.7" hidden="1" customHeight="1" x14ac:dyDescent="0.3">
      <c r="A203" s="17" t="s">
        <v>800</v>
      </c>
      <c r="B203" s="346" t="s">
        <v>729</v>
      </c>
      <c r="C203" s="346" t="s">
        <v>109</v>
      </c>
      <c r="D203" s="346" t="s">
        <v>727</v>
      </c>
      <c r="E203" s="346" t="s">
        <v>223</v>
      </c>
      <c r="F203" s="347">
        <f>F204</f>
        <v>0</v>
      </c>
      <c r="G203" s="347">
        <f>G204</f>
        <v>0</v>
      </c>
      <c r="H203" s="347">
        <f>H204</f>
        <v>0</v>
      </c>
    </row>
    <row r="204" spans="1:8" ht="17.25" hidden="1" customHeight="1" x14ac:dyDescent="0.25">
      <c r="A204" s="320" t="s">
        <v>801</v>
      </c>
      <c r="B204" s="321" t="s">
        <v>729</v>
      </c>
      <c r="C204" s="321" t="s">
        <v>109</v>
      </c>
      <c r="D204" s="321" t="s">
        <v>727</v>
      </c>
      <c r="E204" s="321" t="s">
        <v>223</v>
      </c>
      <c r="F204" s="322">
        <f t="shared" ref="F204:H206" si="34">F206</f>
        <v>0</v>
      </c>
      <c r="G204" s="322">
        <f t="shared" si="34"/>
        <v>0</v>
      </c>
      <c r="H204" s="322">
        <f t="shared" si="34"/>
        <v>0</v>
      </c>
    </row>
    <row r="205" spans="1:8" ht="79.5" hidden="1" customHeight="1" x14ac:dyDescent="0.25">
      <c r="A205" s="323" t="s">
        <v>802</v>
      </c>
      <c r="B205" s="321" t="s">
        <v>729</v>
      </c>
      <c r="C205" s="321" t="s">
        <v>109</v>
      </c>
      <c r="D205" s="13" t="s">
        <v>287</v>
      </c>
      <c r="E205" s="13" t="s">
        <v>223</v>
      </c>
      <c r="F205" s="324">
        <f t="shared" si="34"/>
        <v>0</v>
      </c>
      <c r="G205" s="324">
        <f t="shared" si="34"/>
        <v>0</v>
      </c>
      <c r="H205" s="324">
        <f t="shared" si="34"/>
        <v>0</v>
      </c>
    </row>
    <row r="206" spans="1:8" ht="48.75" hidden="1" customHeight="1" x14ac:dyDescent="0.25">
      <c r="A206" s="320" t="s">
        <v>803</v>
      </c>
      <c r="B206" s="321" t="s">
        <v>729</v>
      </c>
      <c r="C206" s="321" t="s">
        <v>109</v>
      </c>
      <c r="D206" s="321" t="s">
        <v>284</v>
      </c>
      <c r="E206" s="321" t="s">
        <v>223</v>
      </c>
      <c r="F206" s="322">
        <f t="shared" si="34"/>
        <v>0</v>
      </c>
      <c r="G206" s="322">
        <f t="shared" si="34"/>
        <v>0</v>
      </c>
      <c r="H206" s="322">
        <f t="shared" si="34"/>
        <v>0</v>
      </c>
    </row>
    <row r="207" spans="1:8" ht="21" hidden="1" customHeight="1" x14ac:dyDescent="0.25">
      <c r="A207" s="320" t="s">
        <v>804</v>
      </c>
      <c r="B207" s="321" t="s">
        <v>729</v>
      </c>
      <c r="C207" s="321" t="s">
        <v>109</v>
      </c>
      <c r="D207" s="321" t="s">
        <v>284</v>
      </c>
      <c r="E207" s="321" t="s">
        <v>805</v>
      </c>
      <c r="F207" s="322">
        <f>F208</f>
        <v>0</v>
      </c>
      <c r="G207" s="322">
        <f>G208</f>
        <v>0</v>
      </c>
      <c r="H207" s="322">
        <f>H208</f>
        <v>0</v>
      </c>
    </row>
    <row r="208" spans="1:8" ht="17.25" hidden="1" customHeight="1" x14ac:dyDescent="0.25">
      <c r="A208" s="320" t="s">
        <v>765</v>
      </c>
      <c r="B208" s="321" t="s">
        <v>729</v>
      </c>
      <c r="C208" s="321" t="s">
        <v>109</v>
      </c>
      <c r="D208" s="321" t="s">
        <v>284</v>
      </c>
      <c r="E208" s="321" t="s">
        <v>806</v>
      </c>
      <c r="F208" s="322"/>
      <c r="G208" s="322"/>
      <c r="H208" s="322"/>
    </row>
    <row r="209" spans="1:8" s="342" customFormat="1" ht="48" hidden="1" customHeight="1" x14ac:dyDescent="0.3">
      <c r="A209" s="17" t="s">
        <v>807</v>
      </c>
      <c r="B209" s="346" t="s">
        <v>111</v>
      </c>
      <c r="C209" s="346" t="s">
        <v>109</v>
      </c>
      <c r="D209" s="346" t="s">
        <v>727</v>
      </c>
      <c r="E209" s="346" t="s">
        <v>223</v>
      </c>
      <c r="F209" s="347">
        <f t="shared" ref="F209:H210" si="35">F210</f>
        <v>0</v>
      </c>
      <c r="G209" s="347">
        <f t="shared" si="35"/>
        <v>0</v>
      </c>
      <c r="H209" s="347">
        <f t="shared" si="35"/>
        <v>0</v>
      </c>
    </row>
    <row r="210" spans="1:8" ht="50.25" hidden="1" customHeight="1" x14ac:dyDescent="0.25">
      <c r="A210" s="320" t="s">
        <v>210</v>
      </c>
      <c r="B210" s="321" t="s">
        <v>111</v>
      </c>
      <c r="C210" s="321" t="s">
        <v>808</v>
      </c>
      <c r="D210" s="321" t="s">
        <v>14</v>
      </c>
      <c r="E210" s="321" t="s">
        <v>223</v>
      </c>
      <c r="F210" s="322">
        <f t="shared" si="35"/>
        <v>0</v>
      </c>
      <c r="G210" s="322">
        <f t="shared" si="35"/>
        <v>0</v>
      </c>
      <c r="H210" s="322">
        <f t="shared" si="35"/>
        <v>0</v>
      </c>
    </row>
    <row r="211" spans="1:8" ht="50.25" hidden="1" customHeight="1" x14ac:dyDescent="0.25">
      <c r="A211" s="320" t="s">
        <v>809</v>
      </c>
      <c r="B211" s="321" t="s">
        <v>111</v>
      </c>
      <c r="C211" s="321" t="s">
        <v>808</v>
      </c>
      <c r="D211" s="321" t="s">
        <v>14</v>
      </c>
      <c r="E211" s="321" t="s">
        <v>223</v>
      </c>
      <c r="F211" s="322">
        <f>F213</f>
        <v>0</v>
      </c>
      <c r="G211" s="322">
        <f>G213</f>
        <v>0</v>
      </c>
      <c r="H211" s="322">
        <f>H213</f>
        <v>0</v>
      </c>
    </row>
    <row r="212" spans="1:8" ht="33.75" hidden="1" customHeight="1" x14ac:dyDescent="0.25">
      <c r="A212" s="320" t="s">
        <v>737</v>
      </c>
      <c r="B212" s="321" t="s">
        <v>111</v>
      </c>
      <c r="C212" s="321" t="s">
        <v>808</v>
      </c>
      <c r="D212" s="321" t="s">
        <v>14</v>
      </c>
      <c r="E212" s="321" t="s">
        <v>738</v>
      </c>
      <c r="F212" s="322">
        <f>F213</f>
        <v>0</v>
      </c>
      <c r="G212" s="322">
        <f>G213</f>
        <v>0</v>
      </c>
      <c r="H212" s="322">
        <f>H213</f>
        <v>0</v>
      </c>
    </row>
    <row r="213" spans="1:8" ht="50.25" hidden="1" customHeight="1" x14ac:dyDescent="0.25">
      <c r="A213" s="337" t="s">
        <v>739</v>
      </c>
      <c r="B213" s="321" t="s">
        <v>111</v>
      </c>
      <c r="C213" s="321" t="s">
        <v>808</v>
      </c>
      <c r="D213" s="321" t="s">
        <v>14</v>
      </c>
      <c r="E213" s="321" t="s">
        <v>740</v>
      </c>
      <c r="F213" s="322"/>
      <c r="G213" s="322"/>
      <c r="H213" s="322"/>
    </row>
    <row r="214" spans="1:8" ht="62.7" hidden="1" customHeight="1" x14ac:dyDescent="0.25">
      <c r="A214" s="344" t="s">
        <v>810</v>
      </c>
      <c r="B214" s="13" t="s">
        <v>108</v>
      </c>
      <c r="C214" s="13" t="s">
        <v>764</v>
      </c>
      <c r="D214" s="13" t="s">
        <v>811</v>
      </c>
      <c r="E214" s="13" t="s">
        <v>223</v>
      </c>
      <c r="F214" s="324">
        <f t="shared" ref="F214:H215" si="36">F215</f>
        <v>0</v>
      </c>
      <c r="G214" s="324">
        <f t="shared" si="36"/>
        <v>0</v>
      </c>
      <c r="H214" s="324">
        <f t="shared" si="36"/>
        <v>0</v>
      </c>
    </row>
    <row r="215" spans="1:8" ht="97.95" hidden="1" customHeight="1" x14ac:dyDescent="0.25">
      <c r="A215" s="320" t="s">
        <v>731</v>
      </c>
      <c r="B215" s="321" t="s">
        <v>108</v>
      </c>
      <c r="C215" s="321" t="s">
        <v>764</v>
      </c>
      <c r="D215" s="321" t="s">
        <v>811</v>
      </c>
      <c r="E215" s="321" t="s">
        <v>732</v>
      </c>
      <c r="F215" s="322">
        <f t="shared" si="36"/>
        <v>0</v>
      </c>
      <c r="G215" s="322">
        <f t="shared" si="36"/>
        <v>0</v>
      </c>
      <c r="H215" s="322">
        <f t="shared" si="36"/>
        <v>0</v>
      </c>
    </row>
    <row r="216" spans="1:8" ht="37.950000000000003" hidden="1" customHeight="1" x14ac:dyDescent="0.25">
      <c r="A216" s="337" t="s">
        <v>733</v>
      </c>
      <c r="B216" s="321" t="s">
        <v>108</v>
      </c>
      <c r="C216" s="321" t="s">
        <v>764</v>
      </c>
      <c r="D216" s="321" t="s">
        <v>811</v>
      </c>
      <c r="E216" s="321" t="s">
        <v>734</v>
      </c>
      <c r="F216" s="322"/>
      <c r="G216" s="322"/>
      <c r="H216" s="322"/>
    </row>
    <row r="217" spans="1:8" ht="79.95" hidden="1" customHeight="1" x14ac:dyDescent="0.25">
      <c r="A217" s="344" t="s">
        <v>812</v>
      </c>
      <c r="B217" s="321" t="s">
        <v>108</v>
      </c>
      <c r="C217" s="321" t="s">
        <v>764</v>
      </c>
      <c r="D217" s="321" t="s">
        <v>813</v>
      </c>
      <c r="E217" s="321" t="s">
        <v>223</v>
      </c>
      <c r="F217" s="322">
        <f>F218+F220</f>
        <v>0</v>
      </c>
      <c r="G217" s="322">
        <f>G218+G220</f>
        <v>0</v>
      </c>
      <c r="H217" s="322">
        <f>H218+H220</f>
        <v>0</v>
      </c>
    </row>
    <row r="218" spans="1:8" ht="94.95" hidden="1" customHeight="1" x14ac:dyDescent="0.25">
      <c r="A218" s="320" t="s">
        <v>731</v>
      </c>
      <c r="B218" s="321" t="s">
        <v>108</v>
      </c>
      <c r="C218" s="321" t="s">
        <v>764</v>
      </c>
      <c r="D218" s="321" t="s">
        <v>813</v>
      </c>
      <c r="E218" s="321" t="s">
        <v>732</v>
      </c>
      <c r="F218" s="322">
        <f>F219</f>
        <v>0</v>
      </c>
      <c r="G218" s="322">
        <f>G219</f>
        <v>0</v>
      </c>
      <c r="H218" s="322">
        <f>H219</f>
        <v>0</v>
      </c>
    </row>
    <row r="219" spans="1:8" ht="33" hidden="1" customHeight="1" x14ac:dyDescent="0.25">
      <c r="A219" s="337" t="s">
        <v>733</v>
      </c>
      <c r="B219" s="321" t="s">
        <v>108</v>
      </c>
      <c r="C219" s="321" t="s">
        <v>764</v>
      </c>
      <c r="D219" s="321" t="s">
        <v>813</v>
      </c>
      <c r="E219" s="321" t="s">
        <v>734</v>
      </c>
      <c r="F219" s="322"/>
      <c r="G219" s="322"/>
      <c r="H219" s="322"/>
    </row>
    <row r="220" spans="1:8" ht="37.950000000000003" hidden="1" customHeight="1" x14ac:dyDescent="0.25">
      <c r="A220" s="320" t="s">
        <v>737</v>
      </c>
      <c r="B220" s="321" t="s">
        <v>108</v>
      </c>
      <c r="C220" s="321" t="s">
        <v>764</v>
      </c>
      <c r="D220" s="321" t="s">
        <v>813</v>
      </c>
      <c r="E220" s="321" t="s">
        <v>738</v>
      </c>
      <c r="F220" s="322">
        <f>F221</f>
        <v>0</v>
      </c>
      <c r="G220" s="322">
        <f>G221</f>
        <v>0</v>
      </c>
      <c r="H220" s="322">
        <f>H221</f>
        <v>0</v>
      </c>
    </row>
    <row r="221" spans="1:8" ht="48" hidden="1" customHeight="1" x14ac:dyDescent="0.25">
      <c r="A221" s="337" t="s">
        <v>739</v>
      </c>
      <c r="B221" s="321" t="s">
        <v>108</v>
      </c>
      <c r="C221" s="321" t="s">
        <v>764</v>
      </c>
      <c r="D221" s="321" t="s">
        <v>813</v>
      </c>
      <c r="E221" s="321" t="s">
        <v>740</v>
      </c>
      <c r="F221" s="322"/>
      <c r="G221" s="322"/>
      <c r="H221" s="322"/>
    </row>
    <row r="222" spans="1:8" ht="96" hidden="1" customHeight="1" x14ac:dyDescent="0.25">
      <c r="A222" s="344" t="s">
        <v>406</v>
      </c>
      <c r="B222" s="321" t="s">
        <v>108</v>
      </c>
      <c r="C222" s="321" t="s">
        <v>764</v>
      </c>
      <c r="D222" s="13" t="s">
        <v>407</v>
      </c>
      <c r="E222" s="13" t="s">
        <v>223</v>
      </c>
      <c r="F222" s="324">
        <f t="shared" ref="F222:H223" si="37">F223</f>
        <v>0</v>
      </c>
      <c r="G222" s="324">
        <f t="shared" si="37"/>
        <v>0</v>
      </c>
      <c r="H222" s="324">
        <f t="shared" si="37"/>
        <v>0</v>
      </c>
    </row>
    <row r="223" spans="1:8" ht="31.95" hidden="1" customHeight="1" x14ac:dyDescent="0.25">
      <c r="A223" s="320" t="s">
        <v>737</v>
      </c>
      <c r="B223" s="321" t="s">
        <v>108</v>
      </c>
      <c r="C223" s="321" t="s">
        <v>764</v>
      </c>
      <c r="D223" s="321" t="s">
        <v>407</v>
      </c>
      <c r="E223" s="321" t="s">
        <v>738</v>
      </c>
      <c r="F223" s="322">
        <f t="shared" si="37"/>
        <v>0</v>
      </c>
      <c r="G223" s="322">
        <f t="shared" si="37"/>
        <v>0</v>
      </c>
      <c r="H223" s="322">
        <f t="shared" si="37"/>
        <v>0</v>
      </c>
    </row>
    <row r="224" spans="1:8" ht="48" hidden="1" customHeight="1" x14ac:dyDescent="0.25">
      <c r="A224" s="337" t="s">
        <v>739</v>
      </c>
      <c r="B224" s="321" t="s">
        <v>108</v>
      </c>
      <c r="C224" s="321" t="s">
        <v>764</v>
      </c>
      <c r="D224" s="321" t="s">
        <v>407</v>
      </c>
      <c r="E224" s="321" t="s">
        <v>740</v>
      </c>
      <c r="F224" s="322"/>
      <c r="G224" s="322"/>
      <c r="H224" s="322"/>
    </row>
    <row r="225" spans="1:9" ht="66" customHeight="1" x14ac:dyDescent="0.25">
      <c r="A225" s="360" t="s">
        <v>597</v>
      </c>
      <c r="B225" s="351" t="s">
        <v>108</v>
      </c>
      <c r="C225" s="351" t="s">
        <v>764</v>
      </c>
      <c r="D225" s="351" t="s">
        <v>814</v>
      </c>
      <c r="E225" s="351" t="s">
        <v>223</v>
      </c>
      <c r="F225" s="326">
        <f t="shared" ref="F225:H226" si="38">F226</f>
        <v>15</v>
      </c>
      <c r="G225" s="326">
        <f t="shared" si="38"/>
        <v>0</v>
      </c>
      <c r="H225" s="326">
        <f t="shared" si="38"/>
        <v>0</v>
      </c>
    </row>
    <row r="226" spans="1:9" ht="33" customHeight="1" x14ac:dyDescent="0.25">
      <c r="A226" s="352" t="s">
        <v>737</v>
      </c>
      <c r="B226" s="328" t="s">
        <v>108</v>
      </c>
      <c r="C226" s="328" t="s">
        <v>764</v>
      </c>
      <c r="D226" s="328" t="s">
        <v>599</v>
      </c>
      <c r="E226" s="328" t="s">
        <v>738</v>
      </c>
      <c r="F226" s="550">
        <f t="shared" si="38"/>
        <v>15</v>
      </c>
      <c r="G226" s="550">
        <f t="shared" si="38"/>
        <v>0</v>
      </c>
      <c r="H226" s="550">
        <f t="shared" si="38"/>
        <v>0</v>
      </c>
    </row>
    <row r="227" spans="1:9" ht="51.6" customHeight="1" x14ac:dyDescent="0.25">
      <c r="A227" s="353" t="s">
        <v>739</v>
      </c>
      <c r="B227" s="328" t="s">
        <v>108</v>
      </c>
      <c r="C227" s="328" t="s">
        <v>764</v>
      </c>
      <c r="D227" s="328" t="s">
        <v>599</v>
      </c>
      <c r="E227" s="328" t="s">
        <v>740</v>
      </c>
      <c r="F227" s="550">
        <f>'5'!D234</f>
        <v>15</v>
      </c>
      <c r="G227" s="550">
        <f>'5'!E234</f>
        <v>0</v>
      </c>
      <c r="H227" s="550">
        <f>'5'!F234</f>
        <v>0</v>
      </c>
      <c r="I227" s="327"/>
    </row>
    <row r="228" spans="1:9" s="361" customFormat="1" ht="48" customHeight="1" x14ac:dyDescent="0.3">
      <c r="A228" s="311" t="s">
        <v>807</v>
      </c>
      <c r="B228" s="312" t="s">
        <v>111</v>
      </c>
      <c r="C228" s="312" t="s">
        <v>109</v>
      </c>
      <c r="D228" s="312" t="s">
        <v>727</v>
      </c>
      <c r="E228" s="312" t="s">
        <v>223</v>
      </c>
      <c r="F228" s="313">
        <f>F229+F233</f>
        <v>100</v>
      </c>
      <c r="G228" s="313">
        <f>G229+G233</f>
        <v>100</v>
      </c>
      <c r="H228" s="313">
        <f>H229+H233</f>
        <v>100</v>
      </c>
    </row>
    <row r="229" spans="1:9" ht="50.25" customHeight="1" x14ac:dyDescent="0.25">
      <c r="A229" s="320" t="s">
        <v>210</v>
      </c>
      <c r="B229" s="321" t="s">
        <v>111</v>
      </c>
      <c r="C229" s="321" t="s">
        <v>808</v>
      </c>
      <c r="D229" s="321" t="s">
        <v>14</v>
      </c>
      <c r="E229" s="321" t="s">
        <v>223</v>
      </c>
      <c r="F229" s="322">
        <f>F230</f>
        <v>100</v>
      </c>
      <c r="G229" s="322">
        <f>G230</f>
        <v>100</v>
      </c>
      <c r="H229" s="322">
        <f>H230</f>
        <v>100</v>
      </c>
    </row>
    <row r="230" spans="1:9" ht="48" customHeight="1" x14ac:dyDescent="0.25">
      <c r="A230" s="320" t="s">
        <v>809</v>
      </c>
      <c r="B230" s="321" t="s">
        <v>111</v>
      </c>
      <c r="C230" s="321" t="s">
        <v>808</v>
      </c>
      <c r="D230" s="321" t="s">
        <v>14</v>
      </c>
      <c r="E230" s="321" t="s">
        <v>223</v>
      </c>
      <c r="F230" s="322">
        <f>F232</f>
        <v>100</v>
      </c>
      <c r="G230" s="322">
        <f>G232</f>
        <v>100</v>
      </c>
      <c r="H230" s="322">
        <f>H232</f>
        <v>100</v>
      </c>
    </row>
    <row r="231" spans="1:9" ht="33.75" customHeight="1" x14ac:dyDescent="0.25">
      <c r="A231" s="352" t="s">
        <v>737</v>
      </c>
      <c r="B231" s="321" t="s">
        <v>111</v>
      </c>
      <c r="C231" s="321" t="s">
        <v>808</v>
      </c>
      <c r="D231" s="321" t="s">
        <v>14</v>
      </c>
      <c r="E231" s="321" t="s">
        <v>738</v>
      </c>
      <c r="F231" s="322">
        <f>F232</f>
        <v>100</v>
      </c>
      <c r="G231" s="322">
        <f>G232</f>
        <v>100</v>
      </c>
      <c r="H231" s="322">
        <f>H232</f>
        <v>100</v>
      </c>
    </row>
    <row r="232" spans="1:9" ht="50.25" customHeight="1" x14ac:dyDescent="0.25">
      <c r="A232" s="353" t="s">
        <v>739</v>
      </c>
      <c r="B232" s="321" t="s">
        <v>111</v>
      </c>
      <c r="C232" s="321" t="s">
        <v>808</v>
      </c>
      <c r="D232" s="321" t="s">
        <v>14</v>
      </c>
      <c r="E232" s="321" t="s">
        <v>740</v>
      </c>
      <c r="F232" s="322">
        <f>'5'!D259</f>
        <v>100</v>
      </c>
      <c r="G232" s="322">
        <f>'5'!E259</f>
        <v>100</v>
      </c>
      <c r="H232" s="322">
        <f>'5'!F259</f>
        <v>100</v>
      </c>
    </row>
    <row r="233" spans="1:9" ht="50.25" hidden="1" customHeight="1" x14ac:dyDescent="0.25">
      <c r="A233" s="362" t="s">
        <v>622</v>
      </c>
      <c r="B233" s="120" t="s">
        <v>111</v>
      </c>
      <c r="C233" s="120" t="s">
        <v>808</v>
      </c>
      <c r="D233" s="120" t="s">
        <v>618</v>
      </c>
      <c r="E233" s="120" t="s">
        <v>223</v>
      </c>
      <c r="F233" s="363">
        <f t="shared" ref="F233:H234" si="39">F234</f>
        <v>0</v>
      </c>
      <c r="G233" s="363">
        <f t="shared" si="39"/>
        <v>0</v>
      </c>
      <c r="H233" s="363">
        <f t="shared" si="39"/>
        <v>0</v>
      </c>
    </row>
    <row r="234" spans="1:9" ht="50.25" hidden="1" customHeight="1" x14ac:dyDescent="0.25">
      <c r="A234" s="2" t="s">
        <v>737</v>
      </c>
      <c r="B234" s="8" t="s">
        <v>111</v>
      </c>
      <c r="C234" s="8" t="s">
        <v>808</v>
      </c>
      <c r="D234" s="8" t="s">
        <v>618</v>
      </c>
      <c r="E234" s="8" t="s">
        <v>738</v>
      </c>
      <c r="F234" s="364">
        <f t="shared" si="39"/>
        <v>0</v>
      </c>
      <c r="G234" s="365">
        <f t="shared" si="39"/>
        <v>0</v>
      </c>
      <c r="H234" s="365">
        <f t="shared" si="39"/>
        <v>0</v>
      </c>
    </row>
    <row r="235" spans="1:9" ht="50.25" hidden="1" customHeight="1" x14ac:dyDescent="0.25">
      <c r="A235" s="9" t="s">
        <v>739</v>
      </c>
      <c r="B235" s="8" t="s">
        <v>111</v>
      </c>
      <c r="C235" s="8" t="s">
        <v>808</v>
      </c>
      <c r="D235" s="8" t="s">
        <v>618</v>
      </c>
      <c r="E235" s="8" t="s">
        <v>740</v>
      </c>
      <c r="F235" s="364"/>
      <c r="G235" s="364">
        <v>0</v>
      </c>
      <c r="H235" s="322">
        <v>0</v>
      </c>
    </row>
    <row r="236" spans="1:9" s="361" customFormat="1" ht="16.5" customHeight="1" x14ac:dyDescent="0.3">
      <c r="A236" s="311" t="s">
        <v>815</v>
      </c>
      <c r="B236" s="312" t="s">
        <v>113</v>
      </c>
      <c r="C236" s="312" t="s">
        <v>109</v>
      </c>
      <c r="D236" s="312" t="s">
        <v>727</v>
      </c>
      <c r="E236" s="312" t="s">
        <v>223</v>
      </c>
      <c r="F236" s="313">
        <f>F244+F265+F237+F288+F293</f>
        <v>106015.80098</v>
      </c>
      <c r="G236" s="313">
        <f t="shared" ref="G236:H236" si="40">G244+G265+G237+G288+G293</f>
        <v>26277.098269999999</v>
      </c>
      <c r="H236" s="313">
        <f t="shared" si="40"/>
        <v>27197.098269999999</v>
      </c>
    </row>
    <row r="237" spans="1:9" s="366" customFormat="1" ht="16.5" customHeight="1" x14ac:dyDescent="0.3">
      <c r="A237" s="315" t="s">
        <v>816</v>
      </c>
      <c r="B237" s="316" t="s">
        <v>113</v>
      </c>
      <c r="C237" s="316" t="s">
        <v>746</v>
      </c>
      <c r="D237" s="316" t="s">
        <v>727</v>
      </c>
      <c r="E237" s="316" t="s">
        <v>223</v>
      </c>
      <c r="F237" s="317">
        <f>F241+F238</f>
        <v>1485.3911900000001</v>
      </c>
      <c r="G237" s="317">
        <f>G241+G238</f>
        <v>1485.3911900000001</v>
      </c>
      <c r="H237" s="317">
        <f>H241+H238</f>
        <v>1485.3911900000001</v>
      </c>
    </row>
    <row r="238" spans="1:9" ht="107.4" customHeight="1" x14ac:dyDescent="0.25">
      <c r="A238" s="323" t="s">
        <v>817</v>
      </c>
      <c r="B238" s="13" t="s">
        <v>113</v>
      </c>
      <c r="C238" s="13" t="s">
        <v>746</v>
      </c>
      <c r="D238" s="13" t="s">
        <v>29</v>
      </c>
      <c r="E238" s="13" t="s">
        <v>223</v>
      </c>
      <c r="F238" s="324">
        <f t="shared" ref="F238:H239" si="41">F239</f>
        <v>1485.3911900000001</v>
      </c>
      <c r="G238" s="324">
        <f t="shared" si="41"/>
        <v>1485.3911900000001</v>
      </c>
      <c r="H238" s="324">
        <f t="shared" si="41"/>
        <v>1485.3911900000001</v>
      </c>
    </row>
    <row r="239" spans="1:9" ht="35.25" customHeight="1" x14ac:dyDescent="0.25">
      <c r="A239" s="320" t="s">
        <v>737</v>
      </c>
      <c r="B239" s="321" t="s">
        <v>113</v>
      </c>
      <c r="C239" s="321" t="s">
        <v>746</v>
      </c>
      <c r="D239" s="321" t="s">
        <v>29</v>
      </c>
      <c r="E239" s="321" t="s">
        <v>738</v>
      </c>
      <c r="F239" s="322">
        <f t="shared" si="41"/>
        <v>1485.3911900000001</v>
      </c>
      <c r="G239" s="322">
        <f t="shared" si="41"/>
        <v>1485.3911900000001</v>
      </c>
      <c r="H239" s="322">
        <f t="shared" si="41"/>
        <v>1485.3911900000001</v>
      </c>
    </row>
    <row r="240" spans="1:9" ht="48" customHeight="1" x14ac:dyDescent="0.25">
      <c r="A240" s="337" t="s">
        <v>739</v>
      </c>
      <c r="B240" s="321" t="s">
        <v>113</v>
      </c>
      <c r="C240" s="321" t="s">
        <v>746</v>
      </c>
      <c r="D240" s="321" t="s">
        <v>29</v>
      </c>
      <c r="E240" s="321" t="s">
        <v>740</v>
      </c>
      <c r="F240" s="322">
        <f>'5'!D299</f>
        <v>1485.3911900000001</v>
      </c>
      <c r="G240" s="322">
        <f>'5'!E299</f>
        <v>1485.3911900000001</v>
      </c>
      <c r="H240" s="322">
        <f>'5'!F299</f>
        <v>1485.3911900000001</v>
      </c>
    </row>
    <row r="241" spans="1:8" ht="76.95" hidden="1" customHeight="1" x14ac:dyDescent="0.25">
      <c r="A241" s="344" t="s">
        <v>533</v>
      </c>
      <c r="B241" s="13" t="s">
        <v>113</v>
      </c>
      <c r="C241" s="13" t="s">
        <v>746</v>
      </c>
      <c r="D241" s="13" t="s">
        <v>534</v>
      </c>
      <c r="E241" s="13" t="s">
        <v>223</v>
      </c>
      <c r="F241" s="324">
        <f t="shared" ref="F241:H242" si="42">F242</f>
        <v>0</v>
      </c>
      <c r="G241" s="324">
        <f t="shared" si="42"/>
        <v>0</v>
      </c>
      <c r="H241" s="324">
        <f t="shared" si="42"/>
        <v>0</v>
      </c>
    </row>
    <row r="242" spans="1:8" ht="35.4" hidden="1" customHeight="1" x14ac:dyDescent="0.25">
      <c r="A242" s="320" t="s">
        <v>737</v>
      </c>
      <c r="B242" s="321" t="s">
        <v>113</v>
      </c>
      <c r="C242" s="321" t="s">
        <v>746</v>
      </c>
      <c r="D242" s="321" t="s">
        <v>534</v>
      </c>
      <c r="E242" s="321" t="s">
        <v>738</v>
      </c>
      <c r="F242" s="322">
        <f t="shared" si="42"/>
        <v>0</v>
      </c>
      <c r="G242" s="322">
        <f t="shared" si="42"/>
        <v>0</v>
      </c>
      <c r="H242" s="322">
        <f t="shared" si="42"/>
        <v>0</v>
      </c>
    </row>
    <row r="243" spans="1:8" ht="48" hidden="1" customHeight="1" x14ac:dyDescent="0.25">
      <c r="A243" s="337" t="s">
        <v>739</v>
      </c>
      <c r="B243" s="321" t="s">
        <v>113</v>
      </c>
      <c r="C243" s="321" t="s">
        <v>746</v>
      </c>
      <c r="D243" s="321" t="s">
        <v>534</v>
      </c>
      <c r="E243" s="321" t="s">
        <v>740</v>
      </c>
      <c r="F243" s="322"/>
      <c r="G243" s="322"/>
      <c r="H243" s="322"/>
    </row>
    <row r="244" spans="1:8" s="325" customFormat="1" ht="17.25" customHeight="1" x14ac:dyDescent="0.3">
      <c r="A244" s="315" t="s">
        <v>818</v>
      </c>
      <c r="B244" s="316" t="s">
        <v>113</v>
      </c>
      <c r="C244" s="316" t="s">
        <v>819</v>
      </c>
      <c r="D244" s="316" t="s">
        <v>727</v>
      </c>
      <c r="E244" s="316" t="s">
        <v>223</v>
      </c>
      <c r="F244" s="317">
        <f>F245</f>
        <v>9099.8363100000006</v>
      </c>
      <c r="G244" s="317">
        <f t="shared" ref="G244:H245" si="43">G245</f>
        <v>2003.38708</v>
      </c>
      <c r="H244" s="317">
        <f t="shared" si="43"/>
        <v>2003.38708</v>
      </c>
    </row>
    <row r="245" spans="1:8" s="325" customFormat="1" ht="96.6" customHeight="1" x14ac:dyDescent="0.3">
      <c r="A245" s="323" t="s">
        <v>1086</v>
      </c>
      <c r="B245" s="13" t="s">
        <v>113</v>
      </c>
      <c r="C245" s="13" t="s">
        <v>819</v>
      </c>
      <c r="D245" s="13" t="s">
        <v>1080</v>
      </c>
      <c r="E245" s="13" t="s">
        <v>223</v>
      </c>
      <c r="F245" s="324">
        <f>F246</f>
        <v>9099.8363100000006</v>
      </c>
      <c r="G245" s="324">
        <f t="shared" si="43"/>
        <v>2003.38708</v>
      </c>
      <c r="H245" s="324">
        <f t="shared" si="43"/>
        <v>2003.38708</v>
      </c>
    </row>
    <row r="246" spans="1:8" ht="18.75" customHeight="1" x14ac:dyDescent="0.25">
      <c r="A246" s="320" t="s">
        <v>820</v>
      </c>
      <c r="B246" s="321" t="s">
        <v>113</v>
      </c>
      <c r="C246" s="321" t="s">
        <v>819</v>
      </c>
      <c r="D246" s="321" t="s">
        <v>1080</v>
      </c>
      <c r="E246" s="321" t="s">
        <v>223</v>
      </c>
      <c r="F246" s="322">
        <f>F247+F250+F253+F256</f>
        <v>9099.8363100000006</v>
      </c>
      <c r="G246" s="322">
        <f t="shared" ref="G246:H246" si="44">G247+G250+G253+G256</f>
        <v>2003.38708</v>
      </c>
      <c r="H246" s="322">
        <f t="shared" si="44"/>
        <v>2003.38708</v>
      </c>
    </row>
    <row r="247" spans="1:8" ht="68.25" hidden="1" customHeight="1" x14ac:dyDescent="0.25">
      <c r="A247" s="320" t="s">
        <v>30</v>
      </c>
      <c r="B247" s="321" t="s">
        <v>113</v>
      </c>
      <c r="C247" s="321" t="s">
        <v>819</v>
      </c>
      <c r="D247" s="321" t="s">
        <v>259</v>
      </c>
      <c r="E247" s="321" t="s">
        <v>223</v>
      </c>
      <c r="F247" s="322">
        <f t="shared" ref="F247:H248" si="45">F248</f>
        <v>0</v>
      </c>
      <c r="G247" s="322">
        <f t="shared" si="45"/>
        <v>0</v>
      </c>
      <c r="H247" s="322">
        <f t="shared" si="45"/>
        <v>0</v>
      </c>
    </row>
    <row r="248" spans="1:8" ht="19.2" hidden="1" customHeight="1" x14ac:dyDescent="0.25">
      <c r="A248" s="320" t="s">
        <v>741</v>
      </c>
      <c r="B248" s="321" t="s">
        <v>113</v>
      </c>
      <c r="C248" s="321" t="s">
        <v>819</v>
      </c>
      <c r="D248" s="321" t="s">
        <v>259</v>
      </c>
      <c r="E248" s="321" t="s">
        <v>742</v>
      </c>
      <c r="F248" s="322">
        <f t="shared" si="45"/>
        <v>0</v>
      </c>
      <c r="G248" s="322">
        <f t="shared" si="45"/>
        <v>0</v>
      </c>
      <c r="H248" s="322">
        <f t="shared" si="45"/>
        <v>0</v>
      </c>
    </row>
    <row r="249" spans="1:8" ht="49.95" hidden="1" customHeight="1" x14ac:dyDescent="0.25">
      <c r="A249" s="320" t="s">
        <v>387</v>
      </c>
      <c r="B249" s="321" t="s">
        <v>113</v>
      </c>
      <c r="C249" s="321" t="s">
        <v>819</v>
      </c>
      <c r="D249" s="321" t="s">
        <v>259</v>
      </c>
      <c r="E249" s="321" t="s">
        <v>821</v>
      </c>
      <c r="F249" s="322"/>
      <c r="G249" s="322"/>
      <c r="H249" s="322"/>
    </row>
    <row r="250" spans="1:8" ht="85.5" customHeight="1" x14ac:dyDescent="0.25">
      <c r="A250" s="353" t="s">
        <v>650</v>
      </c>
      <c r="B250" s="6" t="s">
        <v>113</v>
      </c>
      <c r="C250" s="6" t="s">
        <v>819</v>
      </c>
      <c r="D250" s="6" t="s">
        <v>1081</v>
      </c>
      <c r="E250" s="6" t="s">
        <v>223</v>
      </c>
      <c r="F250" s="550">
        <f>F251</f>
        <v>7277.1593800000001</v>
      </c>
      <c r="G250" s="550">
        <f t="shared" ref="G250:H251" si="46">G251</f>
        <v>0</v>
      </c>
      <c r="H250" s="550">
        <f t="shared" si="46"/>
        <v>0</v>
      </c>
    </row>
    <row r="251" spans="1:8" ht="31.95" customHeight="1" x14ac:dyDescent="0.25">
      <c r="A251" s="22" t="s">
        <v>737</v>
      </c>
      <c r="B251" s="8" t="s">
        <v>113</v>
      </c>
      <c r="C251" s="8" t="s">
        <v>819</v>
      </c>
      <c r="D251" s="6" t="s">
        <v>1081</v>
      </c>
      <c r="E251" s="8" t="s">
        <v>1119</v>
      </c>
      <c r="F251" s="322">
        <f>F252</f>
        <v>7277.1593800000001</v>
      </c>
      <c r="G251" s="322">
        <f t="shared" si="46"/>
        <v>0</v>
      </c>
      <c r="H251" s="322">
        <f t="shared" si="46"/>
        <v>0</v>
      </c>
    </row>
    <row r="252" spans="1:8" ht="31.2" customHeight="1" x14ac:dyDescent="0.25">
      <c r="A252" s="23" t="s">
        <v>739</v>
      </c>
      <c r="B252" s="8" t="s">
        <v>113</v>
      </c>
      <c r="C252" s="8" t="s">
        <v>819</v>
      </c>
      <c r="D252" s="6" t="s">
        <v>1081</v>
      </c>
      <c r="E252" s="6" t="s">
        <v>1119</v>
      </c>
      <c r="F252" s="322">
        <f>'5'!D239</f>
        <v>7277.1593800000001</v>
      </c>
      <c r="G252" s="322">
        <f>'5'!E239</f>
        <v>0</v>
      </c>
      <c r="H252" s="322">
        <f>'5'!F239</f>
        <v>0</v>
      </c>
    </row>
    <row r="253" spans="1:8" ht="31.2" customHeight="1" x14ac:dyDescent="0.25">
      <c r="A253" s="23" t="s">
        <v>1070</v>
      </c>
      <c r="B253" s="8" t="s">
        <v>113</v>
      </c>
      <c r="C253" s="8" t="s">
        <v>819</v>
      </c>
      <c r="D253" s="8" t="s">
        <v>1083</v>
      </c>
      <c r="E253" s="6" t="s">
        <v>223</v>
      </c>
      <c r="F253" s="322">
        <f t="shared" ref="F253:H254" si="47">F254</f>
        <v>1819.2898499999999</v>
      </c>
      <c r="G253" s="322">
        <f t="shared" si="47"/>
        <v>2000</v>
      </c>
      <c r="H253" s="322">
        <f t="shared" si="47"/>
        <v>2000</v>
      </c>
    </row>
    <row r="254" spans="1:8" ht="31.2" customHeight="1" x14ac:dyDescent="0.25">
      <c r="A254" s="22" t="s">
        <v>737</v>
      </c>
      <c r="B254" s="8" t="s">
        <v>113</v>
      </c>
      <c r="C254" s="8" t="s">
        <v>819</v>
      </c>
      <c r="D254" s="8" t="s">
        <v>1083</v>
      </c>
      <c r="E254" s="6" t="s">
        <v>1119</v>
      </c>
      <c r="F254" s="322">
        <f t="shared" si="47"/>
        <v>1819.2898499999999</v>
      </c>
      <c r="G254" s="322">
        <f t="shared" si="47"/>
        <v>2000</v>
      </c>
      <c r="H254" s="322">
        <f t="shared" si="47"/>
        <v>2000</v>
      </c>
    </row>
    <row r="255" spans="1:8" ht="50.4" customHeight="1" x14ac:dyDescent="0.25">
      <c r="A255" s="320" t="s">
        <v>739</v>
      </c>
      <c r="B255" s="8" t="s">
        <v>113</v>
      </c>
      <c r="C255" s="8" t="s">
        <v>819</v>
      </c>
      <c r="D255" s="8" t="s">
        <v>1083</v>
      </c>
      <c r="E255" s="6" t="s">
        <v>1119</v>
      </c>
      <c r="F255" s="322">
        <f>'5'!D240</f>
        <v>1819.2898499999999</v>
      </c>
      <c r="G255" s="322">
        <f>'5'!E240</f>
        <v>2000</v>
      </c>
      <c r="H255" s="322">
        <f>'5'!F240</f>
        <v>2000</v>
      </c>
    </row>
    <row r="256" spans="1:8" ht="144" customHeight="1" x14ac:dyDescent="0.25">
      <c r="A256" s="344" t="s">
        <v>823</v>
      </c>
      <c r="B256" s="13" t="s">
        <v>113</v>
      </c>
      <c r="C256" s="13" t="s">
        <v>819</v>
      </c>
      <c r="D256" s="13" t="s">
        <v>727</v>
      </c>
      <c r="E256" s="13" t="s">
        <v>223</v>
      </c>
      <c r="F256" s="324">
        <f t="shared" ref="F256:H257" si="48">F257</f>
        <v>3.3870800000000001</v>
      </c>
      <c r="G256" s="324">
        <f t="shared" si="48"/>
        <v>3.3870800000000001</v>
      </c>
      <c r="H256" s="324">
        <f t="shared" si="48"/>
        <v>3.3870800000000001</v>
      </c>
    </row>
    <row r="257" spans="1:8" ht="36.75" customHeight="1" x14ac:dyDescent="0.25">
      <c r="A257" s="320" t="s">
        <v>737</v>
      </c>
      <c r="B257" s="321" t="s">
        <v>113</v>
      </c>
      <c r="C257" s="321" t="s">
        <v>819</v>
      </c>
      <c r="D257" s="321" t="s">
        <v>1085</v>
      </c>
      <c r="E257" s="321" t="s">
        <v>738</v>
      </c>
      <c r="F257" s="322">
        <f t="shared" si="48"/>
        <v>3.3870800000000001</v>
      </c>
      <c r="G257" s="322">
        <f t="shared" si="48"/>
        <v>3.3870800000000001</v>
      </c>
      <c r="H257" s="322">
        <f t="shared" si="48"/>
        <v>3.3870800000000001</v>
      </c>
    </row>
    <row r="258" spans="1:8" ht="33.75" customHeight="1" x14ac:dyDescent="0.25">
      <c r="A258" s="337" t="s">
        <v>739</v>
      </c>
      <c r="B258" s="321" t="s">
        <v>113</v>
      </c>
      <c r="C258" s="321" t="s">
        <v>819</v>
      </c>
      <c r="D258" s="321" t="s">
        <v>1085</v>
      </c>
      <c r="E258" s="321" t="s">
        <v>740</v>
      </c>
      <c r="F258" s="322">
        <f>'5'!D241</f>
        <v>3.3870800000000001</v>
      </c>
      <c r="G258" s="322">
        <f>'5'!E241</f>
        <v>3.3870800000000001</v>
      </c>
      <c r="H258" s="322">
        <f>'5'!F241</f>
        <v>3.3870800000000001</v>
      </c>
    </row>
    <row r="259" spans="1:8" ht="33.75" hidden="1" customHeight="1" x14ac:dyDescent="0.25">
      <c r="A259" s="330" t="s">
        <v>730</v>
      </c>
      <c r="B259" s="331" t="s">
        <v>113</v>
      </c>
      <c r="C259" s="331" t="s">
        <v>819</v>
      </c>
      <c r="D259" s="331" t="s">
        <v>824</v>
      </c>
      <c r="E259" s="331" t="s">
        <v>223</v>
      </c>
      <c r="F259" s="332">
        <f>F260</f>
        <v>0</v>
      </c>
      <c r="G259" s="332">
        <f t="shared" ref="G259:H262" si="49">G260</f>
        <v>0</v>
      </c>
      <c r="H259" s="332">
        <f t="shared" si="49"/>
        <v>0</v>
      </c>
    </row>
    <row r="260" spans="1:8" ht="23.4" hidden="1" customHeight="1" x14ac:dyDescent="0.25">
      <c r="A260" s="320" t="s">
        <v>820</v>
      </c>
      <c r="B260" s="321" t="s">
        <v>113</v>
      </c>
      <c r="C260" s="321" t="s">
        <v>819</v>
      </c>
      <c r="D260" s="328" t="s">
        <v>15</v>
      </c>
      <c r="E260" s="328" t="s">
        <v>223</v>
      </c>
      <c r="F260" s="322">
        <f>F261</f>
        <v>0</v>
      </c>
      <c r="G260" s="322">
        <f t="shared" si="49"/>
        <v>0</v>
      </c>
      <c r="H260" s="322">
        <f t="shared" si="49"/>
        <v>0</v>
      </c>
    </row>
    <row r="261" spans="1:8" ht="34.200000000000003" hidden="1" customHeight="1" x14ac:dyDescent="0.25">
      <c r="A261" s="352" t="s">
        <v>825</v>
      </c>
      <c r="B261" s="321" t="s">
        <v>113</v>
      </c>
      <c r="C261" s="321" t="s">
        <v>819</v>
      </c>
      <c r="D261" s="328" t="s">
        <v>15</v>
      </c>
      <c r="E261" s="328" t="s">
        <v>223</v>
      </c>
      <c r="F261" s="322">
        <f>F262</f>
        <v>0</v>
      </c>
      <c r="G261" s="322">
        <f t="shared" si="49"/>
        <v>0</v>
      </c>
      <c r="H261" s="322">
        <f t="shared" si="49"/>
        <v>0</v>
      </c>
    </row>
    <row r="262" spans="1:8" ht="19.95" hidden="1" customHeight="1" x14ac:dyDescent="0.25">
      <c r="A262" s="352" t="s">
        <v>741</v>
      </c>
      <c r="B262" s="321" t="s">
        <v>113</v>
      </c>
      <c r="C262" s="321" t="s">
        <v>819</v>
      </c>
      <c r="D262" s="328" t="s">
        <v>15</v>
      </c>
      <c r="E262" s="328" t="s">
        <v>742</v>
      </c>
      <c r="F262" s="322">
        <f>F263</f>
        <v>0</v>
      </c>
      <c r="G262" s="322">
        <f t="shared" si="49"/>
        <v>0</v>
      </c>
      <c r="H262" s="322">
        <f t="shared" si="49"/>
        <v>0</v>
      </c>
    </row>
    <row r="263" spans="1:8" ht="50.4" hidden="1" customHeight="1" x14ac:dyDescent="0.25">
      <c r="A263" s="352" t="s">
        <v>387</v>
      </c>
      <c r="B263" s="321" t="s">
        <v>113</v>
      </c>
      <c r="C263" s="321" t="s">
        <v>819</v>
      </c>
      <c r="D263" s="328" t="s">
        <v>15</v>
      </c>
      <c r="E263" s="328" t="s">
        <v>821</v>
      </c>
      <c r="F263" s="322">
        <f>'5'!D262</f>
        <v>0</v>
      </c>
      <c r="G263" s="322">
        <f>'5'!E262</f>
        <v>0</v>
      </c>
      <c r="H263" s="322">
        <f>'5'!F262</f>
        <v>0</v>
      </c>
    </row>
    <row r="264" spans="1:8" ht="33.75" hidden="1" customHeight="1" x14ac:dyDescent="0.25">
      <c r="A264" s="337"/>
      <c r="B264" s="321"/>
      <c r="C264" s="321"/>
      <c r="D264" s="321"/>
      <c r="E264" s="321"/>
      <c r="F264" s="322"/>
      <c r="G264" s="322"/>
      <c r="H264" s="322"/>
    </row>
    <row r="265" spans="1:8" s="325" customFormat="1" ht="17.25" customHeight="1" x14ac:dyDescent="0.3">
      <c r="A265" s="315" t="s">
        <v>826</v>
      </c>
      <c r="B265" s="316" t="s">
        <v>113</v>
      </c>
      <c r="C265" s="316" t="s">
        <v>808</v>
      </c>
      <c r="D265" s="316" t="s">
        <v>727</v>
      </c>
      <c r="E265" s="316" t="s">
        <v>223</v>
      </c>
      <c r="F265" s="317">
        <f>F266+F281</f>
        <v>43797.87919</v>
      </c>
      <c r="G265" s="317">
        <f>G266+G281</f>
        <v>22588.32</v>
      </c>
      <c r="H265" s="317">
        <f>H266+H281</f>
        <v>23508.32</v>
      </c>
    </row>
    <row r="266" spans="1:8" s="325" customFormat="1" ht="95.1" customHeight="1" x14ac:dyDescent="0.3">
      <c r="A266" s="323" t="s">
        <v>590</v>
      </c>
      <c r="B266" s="13" t="s">
        <v>113</v>
      </c>
      <c r="C266" s="13" t="s">
        <v>808</v>
      </c>
      <c r="D266" s="13" t="s">
        <v>254</v>
      </c>
      <c r="E266" s="13" t="s">
        <v>223</v>
      </c>
      <c r="F266" s="324">
        <f>F267+F272+F276</f>
        <v>43653.259189999997</v>
      </c>
      <c r="G266" s="324">
        <f t="shared" ref="G266:H266" si="50">G267+G272+G276</f>
        <v>22508</v>
      </c>
      <c r="H266" s="324">
        <f t="shared" si="50"/>
        <v>23428</v>
      </c>
    </row>
    <row r="267" spans="1:8" ht="33.75" customHeight="1" x14ac:dyDescent="0.25">
      <c r="A267" s="320" t="s">
        <v>211</v>
      </c>
      <c r="B267" s="321" t="s">
        <v>113</v>
      </c>
      <c r="C267" s="321" t="s">
        <v>808</v>
      </c>
      <c r="D267" s="321" t="s">
        <v>261</v>
      </c>
      <c r="E267" s="321" t="s">
        <v>223</v>
      </c>
      <c r="F267" s="322">
        <f>F268+F270</f>
        <v>16792.047070000001</v>
      </c>
      <c r="G267" s="322">
        <f t="shared" ref="F267:H268" si="51">G268</f>
        <v>6720</v>
      </c>
      <c r="H267" s="322">
        <f t="shared" si="51"/>
        <v>6995</v>
      </c>
    </row>
    <row r="268" spans="1:8" ht="35.25" customHeight="1" x14ac:dyDescent="0.25">
      <c r="A268" s="320" t="s">
        <v>737</v>
      </c>
      <c r="B268" s="321" t="s">
        <v>113</v>
      </c>
      <c r="C268" s="321" t="s">
        <v>808</v>
      </c>
      <c r="D268" s="321" t="s">
        <v>261</v>
      </c>
      <c r="E268" s="321" t="s">
        <v>738</v>
      </c>
      <c r="F268" s="322">
        <f t="shared" si="51"/>
        <v>16792.047070000001</v>
      </c>
      <c r="G268" s="322">
        <f t="shared" si="51"/>
        <v>6720</v>
      </c>
      <c r="H268" s="322">
        <f t="shared" si="51"/>
        <v>6995</v>
      </c>
    </row>
    <row r="269" spans="1:8" ht="47.25" customHeight="1" x14ac:dyDescent="0.25">
      <c r="A269" s="337" t="s">
        <v>739</v>
      </c>
      <c r="B269" s="321" t="s">
        <v>113</v>
      </c>
      <c r="C269" s="321" t="s">
        <v>808</v>
      </c>
      <c r="D269" s="321" t="s">
        <v>261</v>
      </c>
      <c r="E269" s="321" t="s">
        <v>740</v>
      </c>
      <c r="F269" s="578">
        <f>'5'!D198</f>
        <v>16792.047070000001</v>
      </c>
      <c r="G269" s="550">
        <f>'5'!E198</f>
        <v>6720</v>
      </c>
      <c r="H269" s="550">
        <f>'5'!F198</f>
        <v>6995</v>
      </c>
    </row>
    <row r="270" spans="1:8" ht="47.25" hidden="1" customHeight="1" x14ac:dyDescent="0.25">
      <c r="A270" s="337" t="s">
        <v>790</v>
      </c>
      <c r="B270" s="321" t="s">
        <v>113</v>
      </c>
      <c r="C270" s="321" t="s">
        <v>808</v>
      </c>
      <c r="D270" s="321" t="s">
        <v>261</v>
      </c>
      <c r="E270" s="321" t="s">
        <v>791</v>
      </c>
      <c r="F270" s="550">
        <f>F271</f>
        <v>0</v>
      </c>
      <c r="G270" s="550">
        <f>G271</f>
        <v>0</v>
      </c>
      <c r="H270" s="550">
        <f>H271</f>
        <v>0</v>
      </c>
    </row>
    <row r="271" spans="1:8" ht="27" hidden="1" customHeight="1" x14ac:dyDescent="0.25">
      <c r="A271" s="337" t="s">
        <v>792</v>
      </c>
      <c r="B271" s="321" t="s">
        <v>113</v>
      </c>
      <c r="C271" s="321" t="s">
        <v>808</v>
      </c>
      <c r="D271" s="321" t="s">
        <v>261</v>
      </c>
      <c r="E271" s="321" t="s">
        <v>793</v>
      </c>
      <c r="F271" s="550"/>
      <c r="G271" s="322"/>
      <c r="H271" s="322"/>
    </row>
    <row r="272" spans="1:8" ht="22.5" customHeight="1" x14ac:dyDescent="0.25">
      <c r="A272" s="337" t="s">
        <v>804</v>
      </c>
      <c r="B272" s="321" t="s">
        <v>113</v>
      </c>
      <c r="C272" s="321" t="s">
        <v>808</v>
      </c>
      <c r="D272" s="321" t="s">
        <v>260</v>
      </c>
      <c r="E272" s="321" t="s">
        <v>805</v>
      </c>
      <c r="F272" s="550">
        <f>F273</f>
        <v>14740</v>
      </c>
      <c r="G272" s="322">
        <f>G273</f>
        <v>15788</v>
      </c>
      <c r="H272" s="322">
        <f>H273</f>
        <v>16433</v>
      </c>
    </row>
    <row r="273" spans="1:8" ht="20.399999999999999" customHeight="1" x14ac:dyDescent="0.25">
      <c r="A273" s="337" t="s">
        <v>175</v>
      </c>
      <c r="B273" s="321" t="s">
        <v>113</v>
      </c>
      <c r="C273" s="321" t="s">
        <v>808</v>
      </c>
      <c r="D273" s="321" t="s">
        <v>260</v>
      </c>
      <c r="E273" s="321" t="s">
        <v>822</v>
      </c>
      <c r="F273" s="550">
        <f>'5'!D199</f>
        <v>14740</v>
      </c>
      <c r="G273" s="550">
        <f>'5'!E199</f>
        <v>15788</v>
      </c>
      <c r="H273" s="550">
        <f>'5'!F199</f>
        <v>16433</v>
      </c>
    </row>
    <row r="274" spans="1:8" ht="95.4" hidden="1" customHeight="1" x14ac:dyDescent="0.25">
      <c r="A274" s="337" t="s">
        <v>273</v>
      </c>
      <c r="B274" s="321" t="s">
        <v>113</v>
      </c>
      <c r="C274" s="321" t="s">
        <v>808</v>
      </c>
      <c r="D274" s="321" t="s">
        <v>274</v>
      </c>
      <c r="E274" s="321" t="s">
        <v>822</v>
      </c>
      <c r="F274" s="322"/>
      <c r="G274" s="322"/>
      <c r="H274" s="322"/>
    </row>
    <row r="275" spans="1:8" ht="30.6" hidden="1" customHeight="1" x14ac:dyDescent="0.25">
      <c r="A275" s="337" t="s">
        <v>277</v>
      </c>
      <c r="B275" s="321" t="s">
        <v>113</v>
      </c>
      <c r="C275" s="321" t="s">
        <v>808</v>
      </c>
      <c r="D275" s="321" t="s">
        <v>278</v>
      </c>
      <c r="E275" s="321" t="s">
        <v>822</v>
      </c>
      <c r="F275" s="322"/>
      <c r="G275" s="322"/>
      <c r="H275" s="322"/>
    </row>
    <row r="276" spans="1:8" ht="30.6" customHeight="1" x14ac:dyDescent="0.25">
      <c r="A276" s="344" t="s">
        <v>827</v>
      </c>
      <c r="B276" s="13" t="s">
        <v>113</v>
      </c>
      <c r="C276" s="13" t="s">
        <v>808</v>
      </c>
      <c r="D276" s="13" t="s">
        <v>254</v>
      </c>
      <c r="E276" s="13" t="s">
        <v>223</v>
      </c>
      <c r="F276" s="324">
        <f>F278+F280</f>
        <v>12121.21212</v>
      </c>
      <c r="G276" s="324">
        <f>G278+G280</f>
        <v>0</v>
      </c>
      <c r="H276" s="324">
        <f>H278+H280</f>
        <v>0</v>
      </c>
    </row>
    <row r="277" spans="1:8" ht="35.700000000000003" customHeight="1" x14ac:dyDescent="0.25">
      <c r="A277" s="320" t="s">
        <v>737</v>
      </c>
      <c r="B277" s="321" t="s">
        <v>113</v>
      </c>
      <c r="C277" s="321" t="s">
        <v>808</v>
      </c>
      <c r="D277" s="321" t="s">
        <v>388</v>
      </c>
      <c r="E277" s="321" t="s">
        <v>738</v>
      </c>
      <c r="F277" s="322">
        <f>F278</f>
        <v>12000</v>
      </c>
      <c r="G277" s="322">
        <f>G278</f>
        <v>0</v>
      </c>
      <c r="H277" s="322">
        <f>H278</f>
        <v>0</v>
      </c>
    </row>
    <row r="278" spans="1:8" ht="46.8" x14ac:dyDescent="0.25">
      <c r="A278" s="337" t="s">
        <v>739</v>
      </c>
      <c r="B278" s="321" t="s">
        <v>113</v>
      </c>
      <c r="C278" s="321" t="s">
        <v>808</v>
      </c>
      <c r="D278" s="321" t="s">
        <v>388</v>
      </c>
      <c r="E278" s="321" t="s">
        <v>740</v>
      </c>
      <c r="F278" s="322">
        <f>'5'!D202</f>
        <v>12000</v>
      </c>
      <c r="G278" s="322">
        <f>'5'!E202</f>
        <v>0</v>
      </c>
      <c r="H278" s="322">
        <f>'5'!F202</f>
        <v>0</v>
      </c>
    </row>
    <row r="279" spans="1:8" ht="31.2" x14ac:dyDescent="0.25">
      <c r="A279" s="320" t="s">
        <v>737</v>
      </c>
      <c r="B279" s="321" t="s">
        <v>113</v>
      </c>
      <c r="C279" s="321" t="s">
        <v>808</v>
      </c>
      <c r="D279" s="321" t="s">
        <v>397</v>
      </c>
      <c r="E279" s="321" t="s">
        <v>738</v>
      </c>
      <c r="F279" s="322">
        <f>F280</f>
        <v>121.21212</v>
      </c>
      <c r="G279" s="322">
        <f>G280</f>
        <v>0</v>
      </c>
      <c r="H279" s="322">
        <f>H280</f>
        <v>0</v>
      </c>
    </row>
    <row r="280" spans="1:8" ht="46.8" x14ac:dyDescent="0.25">
      <c r="A280" s="337" t="s">
        <v>739</v>
      </c>
      <c r="B280" s="321" t="s">
        <v>113</v>
      </c>
      <c r="C280" s="321" t="s">
        <v>808</v>
      </c>
      <c r="D280" s="321" t="s">
        <v>397</v>
      </c>
      <c r="E280" s="321" t="s">
        <v>740</v>
      </c>
      <c r="F280" s="322">
        <f>'5'!D203</f>
        <v>121.21212</v>
      </c>
      <c r="G280" s="322">
        <f>'5'!E203</f>
        <v>0</v>
      </c>
      <c r="H280" s="322">
        <f>'5'!F203</f>
        <v>0</v>
      </c>
    </row>
    <row r="281" spans="1:8" ht="31.2" x14ac:dyDescent="0.25">
      <c r="A281" s="344" t="s">
        <v>730</v>
      </c>
      <c r="B281" s="13" t="s">
        <v>113</v>
      </c>
      <c r="C281" s="13" t="s">
        <v>808</v>
      </c>
      <c r="D281" s="13" t="s">
        <v>5</v>
      </c>
      <c r="E281" s="13" t="s">
        <v>223</v>
      </c>
      <c r="F281" s="324">
        <f>F282</f>
        <v>144.62</v>
      </c>
      <c r="G281" s="324">
        <f t="shared" ref="G281:H282" si="52">G282</f>
        <v>80.319999999999993</v>
      </c>
      <c r="H281" s="324">
        <f t="shared" si="52"/>
        <v>80.319999999999993</v>
      </c>
    </row>
    <row r="282" spans="1:8" ht="34.5" customHeight="1" x14ac:dyDescent="0.25">
      <c r="A282" s="337" t="s">
        <v>110</v>
      </c>
      <c r="B282" s="321" t="s">
        <v>113</v>
      </c>
      <c r="C282" s="321" t="s">
        <v>808</v>
      </c>
      <c r="D282" s="321" t="s">
        <v>6</v>
      </c>
      <c r="E282" s="321" t="s">
        <v>223</v>
      </c>
      <c r="F282" s="322">
        <f>F283</f>
        <v>144.62</v>
      </c>
      <c r="G282" s="322">
        <f t="shared" si="52"/>
        <v>80.319999999999993</v>
      </c>
      <c r="H282" s="322">
        <f t="shared" si="52"/>
        <v>80.319999999999993</v>
      </c>
    </row>
    <row r="283" spans="1:8" ht="20.25" customHeight="1" x14ac:dyDescent="0.25">
      <c r="A283" s="320" t="s">
        <v>314</v>
      </c>
      <c r="B283" s="321" t="s">
        <v>113</v>
      </c>
      <c r="C283" s="321" t="s">
        <v>808</v>
      </c>
      <c r="D283" s="338" t="s">
        <v>315</v>
      </c>
      <c r="E283" s="321" t="s">
        <v>223</v>
      </c>
      <c r="F283" s="322">
        <f>F284+F286</f>
        <v>144.62</v>
      </c>
      <c r="G283" s="322">
        <f>G284+G286</f>
        <v>80.319999999999993</v>
      </c>
      <c r="H283" s="322">
        <f>H284+H286</f>
        <v>80.319999999999993</v>
      </c>
    </row>
    <row r="284" spans="1:8" ht="34.200000000000003" hidden="1" customHeight="1" x14ac:dyDescent="0.25">
      <c r="A284" s="320" t="s">
        <v>737</v>
      </c>
      <c r="B284" s="321" t="s">
        <v>113</v>
      </c>
      <c r="C284" s="321" t="s">
        <v>808</v>
      </c>
      <c r="D284" s="338" t="s">
        <v>315</v>
      </c>
      <c r="E284" s="321" t="s">
        <v>738</v>
      </c>
      <c r="F284" s="322">
        <f>F285</f>
        <v>0</v>
      </c>
      <c r="G284" s="322">
        <f>G285</f>
        <v>0</v>
      </c>
      <c r="H284" s="322">
        <f>H285</f>
        <v>0</v>
      </c>
    </row>
    <row r="285" spans="1:8" ht="35.4" hidden="1" customHeight="1" x14ac:dyDescent="0.25">
      <c r="A285" s="337" t="s">
        <v>739</v>
      </c>
      <c r="B285" s="321" t="s">
        <v>113</v>
      </c>
      <c r="C285" s="321" t="s">
        <v>808</v>
      </c>
      <c r="D285" s="338" t="s">
        <v>315</v>
      </c>
      <c r="E285" s="321" t="s">
        <v>740</v>
      </c>
      <c r="F285" s="322">
        <v>0</v>
      </c>
      <c r="G285" s="322">
        <v>0</v>
      </c>
      <c r="H285" s="322">
        <v>0</v>
      </c>
    </row>
    <row r="286" spans="1:8" ht="22.5" customHeight="1" x14ac:dyDescent="0.25">
      <c r="A286" s="320" t="s">
        <v>741</v>
      </c>
      <c r="B286" s="321" t="s">
        <v>113</v>
      </c>
      <c r="C286" s="321" t="s">
        <v>808</v>
      </c>
      <c r="D286" s="338" t="s">
        <v>315</v>
      </c>
      <c r="E286" s="321" t="s">
        <v>742</v>
      </c>
      <c r="F286" s="322">
        <f>F287</f>
        <v>144.62</v>
      </c>
      <c r="G286" s="322">
        <f>G287</f>
        <v>80.319999999999993</v>
      </c>
      <c r="H286" s="322">
        <f>H287</f>
        <v>80.319999999999993</v>
      </c>
    </row>
    <row r="287" spans="1:8" ht="19.5" customHeight="1" x14ac:dyDescent="0.25">
      <c r="A287" s="329" t="s">
        <v>743</v>
      </c>
      <c r="B287" s="321" t="s">
        <v>113</v>
      </c>
      <c r="C287" s="321" t="s">
        <v>808</v>
      </c>
      <c r="D287" s="338" t="s">
        <v>315</v>
      </c>
      <c r="E287" s="321" t="s">
        <v>744</v>
      </c>
      <c r="F287" s="26">
        <f>'5'!D286</f>
        <v>144.62</v>
      </c>
      <c r="G287" s="103">
        <f>'5'!E286</f>
        <v>80.319999999999993</v>
      </c>
      <c r="H287" s="103">
        <f>'5'!F286</f>
        <v>80.319999999999993</v>
      </c>
    </row>
    <row r="288" spans="1:8" s="319" customFormat="1" ht="31.2" x14ac:dyDescent="0.25">
      <c r="A288" s="334" t="s">
        <v>828</v>
      </c>
      <c r="B288" s="316" t="s">
        <v>113</v>
      </c>
      <c r="C288" s="316" t="s">
        <v>829</v>
      </c>
      <c r="D288" s="316" t="s">
        <v>727</v>
      </c>
      <c r="E288" s="316" t="s">
        <v>223</v>
      </c>
      <c r="F288" s="317">
        <f>F289+F298</f>
        <v>51632.694289999999</v>
      </c>
      <c r="G288" s="317">
        <f t="shared" ref="G288:H288" si="53">G289</f>
        <v>200</v>
      </c>
      <c r="H288" s="317">
        <f t="shared" si="53"/>
        <v>200</v>
      </c>
    </row>
    <row r="289" spans="1:8" ht="61.95" customHeight="1" x14ac:dyDescent="0.25">
      <c r="A289" s="360" t="s">
        <v>830</v>
      </c>
      <c r="B289" s="351" t="s">
        <v>113</v>
      </c>
      <c r="C289" s="351" t="s">
        <v>829</v>
      </c>
      <c r="D289" s="351" t="s">
        <v>252</v>
      </c>
      <c r="E289" s="351" t="s">
        <v>223</v>
      </c>
      <c r="F289" s="326">
        <f>F290</f>
        <v>200</v>
      </c>
      <c r="G289" s="326">
        <f t="shared" ref="G289:H291" si="54">G290</f>
        <v>200</v>
      </c>
      <c r="H289" s="326">
        <f t="shared" si="54"/>
        <v>200</v>
      </c>
    </row>
    <row r="290" spans="1:8" ht="33.6" customHeight="1" x14ac:dyDescent="0.25">
      <c r="A290" s="352" t="s">
        <v>831</v>
      </c>
      <c r="B290" s="328" t="s">
        <v>113</v>
      </c>
      <c r="C290" s="328" t="s">
        <v>829</v>
      </c>
      <c r="D290" s="328" t="s">
        <v>253</v>
      </c>
      <c r="E290" s="328" t="s">
        <v>223</v>
      </c>
      <c r="F290" s="550">
        <f>F291+F296</f>
        <v>200</v>
      </c>
      <c r="G290" s="550">
        <f>G291+G296</f>
        <v>200</v>
      </c>
      <c r="H290" s="550">
        <f>H291+H296</f>
        <v>200</v>
      </c>
    </row>
    <row r="291" spans="1:8" ht="18.75" customHeight="1" x14ac:dyDescent="0.25">
      <c r="A291" s="352" t="s">
        <v>741</v>
      </c>
      <c r="B291" s="328" t="s">
        <v>113</v>
      </c>
      <c r="C291" s="328" t="s">
        <v>829</v>
      </c>
      <c r="D291" s="328" t="s">
        <v>253</v>
      </c>
      <c r="E291" s="328" t="s">
        <v>742</v>
      </c>
      <c r="F291" s="550">
        <f>F292</f>
        <v>197</v>
      </c>
      <c r="G291" s="550">
        <f t="shared" si="54"/>
        <v>197</v>
      </c>
      <c r="H291" s="550">
        <f t="shared" si="54"/>
        <v>197</v>
      </c>
    </row>
    <row r="292" spans="1:8" ht="61.2" customHeight="1" x14ac:dyDescent="0.25">
      <c r="A292" s="352" t="s">
        <v>832</v>
      </c>
      <c r="B292" s="328" t="s">
        <v>113</v>
      </c>
      <c r="C292" s="328" t="s">
        <v>829</v>
      </c>
      <c r="D292" s="328" t="s">
        <v>253</v>
      </c>
      <c r="E292" s="328" t="s">
        <v>821</v>
      </c>
      <c r="F292" s="550">
        <v>197</v>
      </c>
      <c r="G292" s="550">
        <v>197</v>
      </c>
      <c r="H292" s="550">
        <v>197</v>
      </c>
    </row>
    <row r="293" spans="1:8" ht="110.25" hidden="1" customHeight="1" x14ac:dyDescent="0.25">
      <c r="A293" s="360"/>
      <c r="B293" s="328" t="s">
        <v>113</v>
      </c>
      <c r="C293" s="328" t="s">
        <v>829</v>
      </c>
      <c r="D293" s="328" t="s">
        <v>253</v>
      </c>
      <c r="E293" s="351"/>
      <c r="F293" s="326"/>
      <c r="G293" s="326"/>
      <c r="H293" s="326"/>
    </row>
    <row r="294" spans="1:8" ht="24" hidden="1" customHeight="1" x14ac:dyDescent="0.25">
      <c r="A294" s="353"/>
      <c r="B294" s="328" t="s">
        <v>113</v>
      </c>
      <c r="C294" s="328" t="s">
        <v>829</v>
      </c>
      <c r="D294" s="328" t="s">
        <v>253</v>
      </c>
      <c r="E294" s="328"/>
      <c r="F294" s="550"/>
      <c r="G294" s="550"/>
      <c r="H294" s="550"/>
    </row>
    <row r="295" spans="1:8" ht="25.5" hidden="1" customHeight="1" x14ac:dyDescent="0.25">
      <c r="A295" s="353"/>
      <c r="B295" s="328" t="s">
        <v>113</v>
      </c>
      <c r="C295" s="328" t="s">
        <v>829</v>
      </c>
      <c r="D295" s="328" t="s">
        <v>253</v>
      </c>
      <c r="E295" s="328"/>
      <c r="F295" s="550"/>
      <c r="G295" s="550"/>
      <c r="H295" s="550"/>
    </row>
    <row r="296" spans="1:8" ht="33.6" customHeight="1" x14ac:dyDescent="0.25">
      <c r="A296" s="352" t="s">
        <v>737</v>
      </c>
      <c r="B296" s="328" t="s">
        <v>113</v>
      </c>
      <c r="C296" s="328" t="s">
        <v>829</v>
      </c>
      <c r="D296" s="328" t="s">
        <v>253</v>
      </c>
      <c r="E296" s="328" t="s">
        <v>738</v>
      </c>
      <c r="F296" s="550">
        <f>F297</f>
        <v>3</v>
      </c>
      <c r="G296" s="550">
        <f>G297</f>
        <v>3</v>
      </c>
      <c r="H296" s="550">
        <f>H297</f>
        <v>3</v>
      </c>
    </row>
    <row r="297" spans="1:8" ht="48.6" customHeight="1" x14ac:dyDescent="0.25">
      <c r="A297" s="353" t="s">
        <v>739</v>
      </c>
      <c r="B297" s="328" t="s">
        <v>113</v>
      </c>
      <c r="C297" s="328" t="s">
        <v>829</v>
      </c>
      <c r="D297" s="328" t="s">
        <v>253</v>
      </c>
      <c r="E297" s="328" t="s">
        <v>740</v>
      </c>
      <c r="F297" s="550">
        <v>3</v>
      </c>
      <c r="G297" s="550">
        <v>3</v>
      </c>
      <c r="H297" s="550">
        <v>3</v>
      </c>
    </row>
    <row r="298" spans="1:8" ht="48.6" customHeight="1" x14ac:dyDescent="0.25">
      <c r="A298" s="356" t="s">
        <v>1088</v>
      </c>
      <c r="B298" s="351" t="s">
        <v>113</v>
      </c>
      <c r="C298" s="351" t="s">
        <v>829</v>
      </c>
      <c r="D298" s="376" t="s">
        <v>1092</v>
      </c>
      <c r="E298" s="351" t="s">
        <v>223</v>
      </c>
      <c r="F298" s="326">
        <f>F299+F306</f>
        <v>51432.694289999999</v>
      </c>
      <c r="G298" s="326">
        <f t="shared" ref="G298:H298" si="55">G299+G306</f>
        <v>0</v>
      </c>
      <c r="H298" s="326">
        <f t="shared" si="55"/>
        <v>0</v>
      </c>
    </row>
    <row r="299" spans="1:8" s="325" customFormat="1" ht="48.6" customHeight="1" x14ac:dyDescent="0.3">
      <c r="A299" s="436" t="s">
        <v>1071</v>
      </c>
      <c r="B299" s="376" t="s">
        <v>113</v>
      </c>
      <c r="C299" s="376" t="s">
        <v>829</v>
      </c>
      <c r="D299" s="376" t="s">
        <v>1116</v>
      </c>
      <c r="E299" s="376" t="s">
        <v>223</v>
      </c>
      <c r="F299" s="326">
        <f>F300+F303</f>
        <v>5050.5050499999998</v>
      </c>
      <c r="G299" s="326">
        <f t="shared" ref="G299:H299" si="56">G300+G303</f>
        <v>0</v>
      </c>
      <c r="H299" s="326">
        <f t="shared" si="56"/>
        <v>0</v>
      </c>
    </row>
    <row r="300" spans="1:8" ht="48.6" customHeight="1" x14ac:dyDescent="0.25">
      <c r="A300" s="9" t="s">
        <v>1072</v>
      </c>
      <c r="B300" s="6" t="s">
        <v>113</v>
      </c>
      <c r="C300" s="6" t="s">
        <v>829</v>
      </c>
      <c r="D300" s="6" t="s">
        <v>1087</v>
      </c>
      <c r="E300" s="6" t="s">
        <v>223</v>
      </c>
      <c r="F300" s="550">
        <f>F301</f>
        <v>5000</v>
      </c>
      <c r="G300" s="550">
        <f t="shared" ref="G300:H300" si="57">G301</f>
        <v>0</v>
      </c>
      <c r="H300" s="550">
        <f t="shared" si="57"/>
        <v>0</v>
      </c>
    </row>
    <row r="301" spans="1:8" ht="48.6" customHeight="1" x14ac:dyDescent="0.25">
      <c r="A301" s="2" t="s">
        <v>737</v>
      </c>
      <c r="B301" s="6" t="s">
        <v>113</v>
      </c>
      <c r="C301" s="6" t="s">
        <v>829</v>
      </c>
      <c r="D301" s="6" t="s">
        <v>1087</v>
      </c>
      <c r="E301" s="6" t="s">
        <v>738</v>
      </c>
      <c r="F301" s="550">
        <f>F302</f>
        <v>5000</v>
      </c>
      <c r="G301" s="550">
        <f>'5'!E245</f>
        <v>0</v>
      </c>
      <c r="H301" s="550">
        <f>'5'!F245</f>
        <v>0</v>
      </c>
    </row>
    <row r="302" spans="1:8" ht="48.6" customHeight="1" x14ac:dyDescent="0.25">
      <c r="A302" s="9" t="s">
        <v>739</v>
      </c>
      <c r="B302" s="6" t="s">
        <v>113</v>
      </c>
      <c r="C302" s="6" t="s">
        <v>829</v>
      </c>
      <c r="D302" s="6" t="s">
        <v>1087</v>
      </c>
      <c r="E302" s="6" t="s">
        <v>740</v>
      </c>
      <c r="F302" s="550">
        <f>'5'!D245</f>
        <v>5000</v>
      </c>
      <c r="G302" s="550">
        <f>'5'!E245</f>
        <v>0</v>
      </c>
      <c r="H302" s="550">
        <f>'5'!F245</f>
        <v>0</v>
      </c>
    </row>
    <row r="303" spans="1:8" ht="48.6" customHeight="1" x14ac:dyDescent="0.25">
      <c r="A303" s="9" t="s">
        <v>717</v>
      </c>
      <c r="B303" s="6" t="s">
        <v>113</v>
      </c>
      <c r="C303" s="6" t="s">
        <v>829</v>
      </c>
      <c r="D303" s="6" t="s">
        <v>1093</v>
      </c>
      <c r="E303" s="6" t="s">
        <v>223</v>
      </c>
      <c r="F303" s="550">
        <f>F304</f>
        <v>50.505049999999997</v>
      </c>
      <c r="G303" s="550">
        <f t="shared" ref="G303:H303" si="58">G304</f>
        <v>0</v>
      </c>
      <c r="H303" s="550">
        <f t="shared" si="58"/>
        <v>0</v>
      </c>
    </row>
    <row r="304" spans="1:8" ht="48.6" customHeight="1" x14ac:dyDescent="0.25">
      <c r="A304" s="2" t="s">
        <v>737</v>
      </c>
      <c r="B304" s="6" t="s">
        <v>113</v>
      </c>
      <c r="C304" s="6" t="s">
        <v>829</v>
      </c>
      <c r="D304" s="6" t="s">
        <v>1093</v>
      </c>
      <c r="E304" s="6" t="s">
        <v>738</v>
      </c>
      <c r="F304" s="550">
        <f>F305</f>
        <v>50.505049999999997</v>
      </c>
      <c r="G304" s="550">
        <f t="shared" ref="G304:H304" si="59">G305</f>
        <v>0</v>
      </c>
      <c r="H304" s="550">
        <f t="shared" si="59"/>
        <v>0</v>
      </c>
    </row>
    <row r="305" spans="1:9" ht="48.6" customHeight="1" x14ac:dyDescent="0.25">
      <c r="A305" s="9" t="s">
        <v>739</v>
      </c>
      <c r="B305" s="6" t="s">
        <v>113</v>
      </c>
      <c r="C305" s="6" t="s">
        <v>829</v>
      </c>
      <c r="D305" s="6" t="s">
        <v>1093</v>
      </c>
      <c r="E305" s="6" t="s">
        <v>740</v>
      </c>
      <c r="F305" s="550">
        <f>'5'!D246</f>
        <v>50.505049999999997</v>
      </c>
      <c r="G305" s="550">
        <f>'4'!H250</f>
        <v>0</v>
      </c>
      <c r="H305" s="550">
        <f>'4'!I250</f>
        <v>0</v>
      </c>
      <c r="I305" s="327">
        <f>F305+F302+F297+F292+F287+F273+F269+F263+F255+F252+F240</f>
        <v>47509.012540000003</v>
      </c>
    </row>
    <row r="306" spans="1:9" s="325" customFormat="1" ht="48.6" customHeight="1" x14ac:dyDescent="0.3">
      <c r="A306" s="436" t="s">
        <v>1114</v>
      </c>
      <c r="B306" s="376" t="s">
        <v>113</v>
      </c>
      <c r="C306" s="376" t="s">
        <v>829</v>
      </c>
      <c r="D306" s="376" t="s">
        <v>1115</v>
      </c>
      <c r="E306" s="376" t="s">
        <v>223</v>
      </c>
      <c r="F306" s="326">
        <f>F307+F310</f>
        <v>46382.18924</v>
      </c>
      <c r="G306" s="326">
        <f t="shared" ref="G306:H306" si="60">G307+G310</f>
        <v>0</v>
      </c>
      <c r="H306" s="326">
        <f t="shared" si="60"/>
        <v>0</v>
      </c>
      <c r="I306" s="368"/>
    </row>
    <row r="307" spans="1:9" ht="48.6" customHeight="1" x14ac:dyDescent="0.25">
      <c r="A307" s="2" t="s">
        <v>1111</v>
      </c>
      <c r="B307" s="6" t="s">
        <v>113</v>
      </c>
      <c r="C307" s="6" t="s">
        <v>829</v>
      </c>
      <c r="D307" s="6" t="s">
        <v>1110</v>
      </c>
      <c r="E307" s="6" t="s">
        <v>223</v>
      </c>
      <c r="F307" s="550">
        <f>F308</f>
        <v>45918.36735</v>
      </c>
      <c r="G307" s="550">
        <f t="shared" ref="G307:H308" si="61">G308</f>
        <v>0</v>
      </c>
      <c r="H307" s="550">
        <f t="shared" si="61"/>
        <v>0</v>
      </c>
      <c r="I307" s="327"/>
    </row>
    <row r="308" spans="1:9" ht="48.6" customHeight="1" x14ac:dyDescent="0.25">
      <c r="A308" s="2" t="s">
        <v>737</v>
      </c>
      <c r="B308" s="6" t="s">
        <v>113</v>
      </c>
      <c r="C308" s="6" t="s">
        <v>829</v>
      </c>
      <c r="D308" s="6" t="s">
        <v>1110</v>
      </c>
      <c r="E308" s="6" t="s">
        <v>738</v>
      </c>
      <c r="F308" s="550">
        <f>F309</f>
        <v>45918.36735</v>
      </c>
      <c r="G308" s="550">
        <f t="shared" si="61"/>
        <v>0</v>
      </c>
      <c r="H308" s="550">
        <f t="shared" si="61"/>
        <v>0</v>
      </c>
      <c r="I308" s="327"/>
    </row>
    <row r="309" spans="1:9" ht="48.6" customHeight="1" x14ac:dyDescent="0.25">
      <c r="A309" s="9" t="s">
        <v>739</v>
      </c>
      <c r="B309" s="6" t="s">
        <v>113</v>
      </c>
      <c r="C309" s="6" t="s">
        <v>829</v>
      </c>
      <c r="D309" s="6" t="s">
        <v>1110</v>
      </c>
      <c r="E309" s="6" t="s">
        <v>740</v>
      </c>
      <c r="F309" s="550">
        <f>'5'!D243</f>
        <v>45918.36735</v>
      </c>
      <c r="G309" s="550">
        <f>'5'!E243</f>
        <v>0</v>
      </c>
      <c r="H309" s="550">
        <f>'5'!F243</f>
        <v>0</v>
      </c>
      <c r="I309" s="327"/>
    </row>
    <row r="310" spans="1:9" ht="48.6" customHeight="1" x14ac:dyDescent="0.25">
      <c r="A310" s="2" t="s">
        <v>1112</v>
      </c>
      <c r="B310" s="6" t="s">
        <v>113</v>
      </c>
      <c r="C310" s="6" t="s">
        <v>829</v>
      </c>
      <c r="D310" s="6" t="s">
        <v>1113</v>
      </c>
      <c r="E310" s="6" t="s">
        <v>223</v>
      </c>
      <c r="F310" s="550">
        <f>F311</f>
        <v>463.82189</v>
      </c>
      <c r="G310" s="550">
        <f t="shared" ref="G310:H311" si="62">G311</f>
        <v>0</v>
      </c>
      <c r="H310" s="550">
        <f t="shared" si="62"/>
        <v>0</v>
      </c>
      <c r="I310" s="327"/>
    </row>
    <row r="311" spans="1:9" ht="48.6" customHeight="1" x14ac:dyDescent="0.25">
      <c r="A311" s="2" t="s">
        <v>737</v>
      </c>
      <c r="B311" s="6" t="s">
        <v>113</v>
      </c>
      <c r="C311" s="6" t="s">
        <v>829</v>
      </c>
      <c r="D311" s="6" t="s">
        <v>1113</v>
      </c>
      <c r="E311" s="6" t="s">
        <v>738</v>
      </c>
      <c r="F311" s="550">
        <f>F312</f>
        <v>463.82189</v>
      </c>
      <c r="G311" s="550">
        <f t="shared" si="62"/>
        <v>0</v>
      </c>
      <c r="H311" s="550">
        <f t="shared" si="62"/>
        <v>0</v>
      </c>
      <c r="I311" s="327"/>
    </row>
    <row r="312" spans="1:9" ht="48.6" customHeight="1" x14ac:dyDescent="0.25">
      <c r="A312" s="9" t="s">
        <v>739</v>
      </c>
      <c r="B312" s="6" t="s">
        <v>113</v>
      </c>
      <c r="C312" s="6" t="s">
        <v>829</v>
      </c>
      <c r="D312" s="6" t="s">
        <v>1113</v>
      </c>
      <c r="E312" s="6" t="s">
        <v>740</v>
      </c>
      <c r="F312" s="550">
        <f>'5'!D244</f>
        <v>463.82189</v>
      </c>
      <c r="G312" s="550">
        <f>'5'!E244</f>
        <v>0</v>
      </c>
      <c r="H312" s="550">
        <f>'5'!F244</f>
        <v>0</v>
      </c>
      <c r="I312" s="327"/>
    </row>
    <row r="313" spans="1:9" s="361" customFormat="1" ht="32.25" customHeight="1" x14ac:dyDescent="0.3">
      <c r="A313" s="311" t="s">
        <v>833</v>
      </c>
      <c r="B313" s="312" t="s">
        <v>746</v>
      </c>
      <c r="C313" s="312" t="s">
        <v>109</v>
      </c>
      <c r="D313" s="312" t="s">
        <v>727</v>
      </c>
      <c r="E313" s="312" t="s">
        <v>223</v>
      </c>
      <c r="F313" s="313">
        <f>F314+F356+F341</f>
        <v>2833.6220700000003</v>
      </c>
      <c r="G313" s="313">
        <f>G314+G356+G341</f>
        <v>1646.3073200000001</v>
      </c>
      <c r="H313" s="313">
        <f>H314+H356+H341</f>
        <v>1646.40362</v>
      </c>
      <c r="I313" s="505">
        <f>I305-F236</f>
        <v>-58506.788439999997</v>
      </c>
    </row>
    <row r="314" spans="1:9" s="366" customFormat="1" ht="16.5" customHeight="1" x14ac:dyDescent="0.3">
      <c r="A314" s="315" t="s">
        <v>834</v>
      </c>
      <c r="B314" s="316" t="s">
        <v>746</v>
      </c>
      <c r="C314" s="316" t="s">
        <v>729</v>
      </c>
      <c r="D314" s="316" t="s">
        <v>727</v>
      </c>
      <c r="E314" s="316" t="s">
        <v>223</v>
      </c>
      <c r="F314" s="317">
        <f>F315+F325+F328+F333+F338+F322</f>
        <v>1710.2483300000001</v>
      </c>
      <c r="G314" s="317">
        <f>G315+G325+G328+G333+G338</f>
        <v>1203.9000000000001</v>
      </c>
      <c r="H314" s="317">
        <f>H315+H325+H328+H333+H338</f>
        <v>1203.9000000000001</v>
      </c>
    </row>
    <row r="315" spans="1:9" ht="17.25" customHeight="1" x14ac:dyDescent="0.25">
      <c r="A315" s="320" t="s">
        <v>835</v>
      </c>
      <c r="B315" s="321" t="s">
        <v>746</v>
      </c>
      <c r="C315" s="321" t="s">
        <v>729</v>
      </c>
      <c r="D315" s="321" t="s">
        <v>17</v>
      </c>
      <c r="E315" s="321" t="s">
        <v>223</v>
      </c>
      <c r="F315" s="322">
        <f>F316+F319</f>
        <v>1063.9000000000001</v>
      </c>
      <c r="G315" s="322">
        <f>G316+G319</f>
        <v>1063.9000000000001</v>
      </c>
      <c r="H315" s="322">
        <f>H316+H319</f>
        <v>1063.9000000000001</v>
      </c>
    </row>
    <row r="316" spans="1:9" ht="33.75" hidden="1" customHeight="1" x14ac:dyDescent="0.25">
      <c r="A316" s="320" t="s">
        <v>316</v>
      </c>
      <c r="B316" s="321" t="s">
        <v>746</v>
      </c>
      <c r="C316" s="321" t="s">
        <v>729</v>
      </c>
      <c r="D316" s="321" t="s">
        <v>17</v>
      </c>
      <c r="E316" s="321" t="s">
        <v>223</v>
      </c>
      <c r="F316" s="322">
        <f t="shared" ref="F316:H317" si="63">F317</f>
        <v>0</v>
      </c>
      <c r="G316" s="322">
        <f t="shared" si="63"/>
        <v>0</v>
      </c>
      <c r="H316" s="322">
        <f t="shared" si="63"/>
        <v>0</v>
      </c>
    </row>
    <row r="317" spans="1:9" ht="33.75" hidden="1" customHeight="1" x14ac:dyDescent="0.25">
      <c r="A317" s="320" t="s">
        <v>737</v>
      </c>
      <c r="B317" s="321" t="s">
        <v>746</v>
      </c>
      <c r="C317" s="321" t="s">
        <v>729</v>
      </c>
      <c r="D317" s="321" t="s">
        <v>17</v>
      </c>
      <c r="E317" s="321" t="s">
        <v>738</v>
      </c>
      <c r="F317" s="322">
        <f t="shared" si="63"/>
        <v>0</v>
      </c>
      <c r="G317" s="322">
        <f t="shared" si="63"/>
        <v>0</v>
      </c>
      <c r="H317" s="322">
        <f t="shared" si="63"/>
        <v>0</v>
      </c>
    </row>
    <row r="318" spans="1:9" ht="48.75" hidden="1" customHeight="1" x14ac:dyDescent="0.25">
      <c r="A318" s="337" t="s">
        <v>739</v>
      </c>
      <c r="B318" s="321" t="s">
        <v>746</v>
      </c>
      <c r="C318" s="321" t="s">
        <v>729</v>
      </c>
      <c r="D318" s="321" t="s">
        <v>17</v>
      </c>
      <c r="E318" s="321" t="s">
        <v>740</v>
      </c>
      <c r="F318" s="322">
        <v>0</v>
      </c>
      <c r="G318" s="322">
        <v>0</v>
      </c>
      <c r="H318" s="322">
        <v>0</v>
      </c>
    </row>
    <row r="319" spans="1:9" ht="33" customHeight="1" x14ac:dyDescent="0.25">
      <c r="A319" s="320" t="s">
        <v>258</v>
      </c>
      <c r="B319" s="321" t="s">
        <v>746</v>
      </c>
      <c r="C319" s="321" t="s">
        <v>729</v>
      </c>
      <c r="D319" s="321" t="s">
        <v>74</v>
      </c>
      <c r="E319" s="321" t="s">
        <v>223</v>
      </c>
      <c r="F319" s="322">
        <f t="shared" ref="F319:H320" si="64">F320</f>
        <v>1063.9000000000001</v>
      </c>
      <c r="G319" s="322">
        <f t="shared" si="64"/>
        <v>1063.9000000000001</v>
      </c>
      <c r="H319" s="322">
        <f t="shared" si="64"/>
        <v>1063.9000000000001</v>
      </c>
    </row>
    <row r="320" spans="1:9" ht="31.5" customHeight="1" x14ac:dyDescent="0.25">
      <c r="A320" s="320" t="s">
        <v>737</v>
      </c>
      <c r="B320" s="321" t="s">
        <v>746</v>
      </c>
      <c r="C320" s="321" t="s">
        <v>729</v>
      </c>
      <c r="D320" s="321" t="s">
        <v>74</v>
      </c>
      <c r="E320" s="321" t="s">
        <v>738</v>
      </c>
      <c r="F320" s="322">
        <f t="shared" si="64"/>
        <v>1063.9000000000001</v>
      </c>
      <c r="G320" s="322">
        <f t="shared" si="64"/>
        <v>1063.9000000000001</v>
      </c>
      <c r="H320" s="322">
        <f t="shared" si="64"/>
        <v>1063.9000000000001</v>
      </c>
    </row>
    <row r="321" spans="1:8" ht="48" customHeight="1" x14ac:dyDescent="0.25">
      <c r="A321" s="337" t="s">
        <v>739</v>
      </c>
      <c r="B321" s="321" t="s">
        <v>746</v>
      </c>
      <c r="C321" s="321" t="s">
        <v>729</v>
      </c>
      <c r="D321" s="321" t="s">
        <v>74</v>
      </c>
      <c r="E321" s="321" t="s">
        <v>740</v>
      </c>
      <c r="F321" s="322">
        <f>'5'!D271</f>
        <v>1063.9000000000001</v>
      </c>
      <c r="G321" s="322">
        <f>'5'!E271</f>
        <v>1063.9000000000001</v>
      </c>
      <c r="H321" s="322">
        <f>'5'!F271</f>
        <v>1063.9000000000001</v>
      </c>
    </row>
    <row r="322" spans="1:8" s="325" customFormat="1" ht="20.25" hidden="1" customHeight="1" x14ac:dyDescent="0.3">
      <c r="A322" s="356" t="s">
        <v>214</v>
      </c>
      <c r="B322" s="6" t="s">
        <v>746</v>
      </c>
      <c r="C322" s="6" t="s">
        <v>729</v>
      </c>
      <c r="D322" s="6" t="s">
        <v>19</v>
      </c>
      <c r="E322" s="6" t="s">
        <v>223</v>
      </c>
      <c r="F322" s="326">
        <f t="shared" ref="F322:H323" si="65">F323</f>
        <v>0</v>
      </c>
      <c r="G322" s="324">
        <f t="shared" si="65"/>
        <v>0</v>
      </c>
      <c r="H322" s="324">
        <f t="shared" si="65"/>
        <v>0</v>
      </c>
    </row>
    <row r="323" spans="1:8" ht="48" hidden="1" customHeight="1" x14ac:dyDescent="0.25">
      <c r="A323" s="22" t="s">
        <v>737</v>
      </c>
      <c r="B323" s="8" t="s">
        <v>746</v>
      </c>
      <c r="C323" s="8" t="s">
        <v>729</v>
      </c>
      <c r="D323" s="8" t="s">
        <v>19</v>
      </c>
      <c r="E323" s="8" t="s">
        <v>738</v>
      </c>
      <c r="F323" s="322">
        <f t="shared" si="65"/>
        <v>0</v>
      </c>
      <c r="G323" s="322">
        <f t="shared" si="65"/>
        <v>0</v>
      </c>
      <c r="H323" s="322">
        <f t="shared" si="65"/>
        <v>0</v>
      </c>
    </row>
    <row r="324" spans="1:8" ht="48" hidden="1" customHeight="1" x14ac:dyDescent="0.25">
      <c r="A324" s="23" t="s">
        <v>739</v>
      </c>
      <c r="B324" s="8" t="s">
        <v>746</v>
      </c>
      <c r="C324" s="8" t="s">
        <v>729</v>
      </c>
      <c r="D324" s="8" t="s">
        <v>19</v>
      </c>
      <c r="E324" s="8" t="s">
        <v>740</v>
      </c>
      <c r="F324" s="550">
        <f>266-266</f>
        <v>0</v>
      </c>
      <c r="G324" s="322">
        <v>0</v>
      </c>
      <c r="H324" s="322">
        <v>0</v>
      </c>
    </row>
    <row r="325" spans="1:8" ht="48" hidden="1" customHeight="1" x14ac:dyDescent="0.25">
      <c r="A325" s="344" t="s">
        <v>402</v>
      </c>
      <c r="B325" s="13" t="s">
        <v>746</v>
      </c>
      <c r="C325" s="13" t="s">
        <v>729</v>
      </c>
      <c r="D325" s="13" t="s">
        <v>403</v>
      </c>
      <c r="E325" s="13" t="s">
        <v>223</v>
      </c>
      <c r="F325" s="324">
        <f t="shared" ref="F325:H326" si="66">F326</f>
        <v>0</v>
      </c>
      <c r="G325" s="324">
        <f t="shared" si="66"/>
        <v>0</v>
      </c>
      <c r="H325" s="324">
        <f t="shared" si="66"/>
        <v>0</v>
      </c>
    </row>
    <row r="326" spans="1:8" ht="36" hidden="1" customHeight="1" x14ac:dyDescent="0.25">
      <c r="A326" s="320" t="s">
        <v>737</v>
      </c>
      <c r="B326" s="321" t="s">
        <v>746</v>
      </c>
      <c r="C326" s="321" t="s">
        <v>729</v>
      </c>
      <c r="D326" s="321" t="s">
        <v>403</v>
      </c>
      <c r="E326" s="321" t="s">
        <v>738</v>
      </c>
      <c r="F326" s="322">
        <f t="shared" si="66"/>
        <v>0</v>
      </c>
      <c r="G326" s="322">
        <f t="shared" si="66"/>
        <v>0</v>
      </c>
      <c r="H326" s="322">
        <f t="shared" si="66"/>
        <v>0</v>
      </c>
    </row>
    <row r="327" spans="1:8" ht="48" hidden="1" customHeight="1" x14ac:dyDescent="0.25">
      <c r="A327" s="337" t="s">
        <v>739</v>
      </c>
      <c r="B327" s="321" t="s">
        <v>746</v>
      </c>
      <c r="C327" s="321" t="s">
        <v>729</v>
      </c>
      <c r="D327" s="321" t="s">
        <v>403</v>
      </c>
      <c r="E327" s="321" t="s">
        <v>740</v>
      </c>
      <c r="F327" s="322"/>
      <c r="G327" s="322"/>
      <c r="H327" s="322"/>
    </row>
    <row r="328" spans="1:8" ht="81.75" customHeight="1" x14ac:dyDescent="0.25">
      <c r="A328" s="323" t="s">
        <v>836</v>
      </c>
      <c r="B328" s="13" t="s">
        <v>746</v>
      </c>
      <c r="C328" s="13" t="s">
        <v>729</v>
      </c>
      <c r="D328" s="13" t="s">
        <v>317</v>
      </c>
      <c r="E328" s="13" t="s">
        <v>223</v>
      </c>
      <c r="F328" s="324">
        <f t="shared" ref="F328:H329" si="67">F329</f>
        <v>516.34833000000003</v>
      </c>
      <c r="G328" s="324">
        <f t="shared" si="67"/>
        <v>0</v>
      </c>
      <c r="H328" s="324">
        <f t="shared" si="67"/>
        <v>0</v>
      </c>
    </row>
    <row r="329" spans="1:8" ht="63" customHeight="1" x14ac:dyDescent="0.25">
      <c r="A329" s="337" t="s">
        <v>837</v>
      </c>
      <c r="B329" s="321" t="s">
        <v>746</v>
      </c>
      <c r="C329" s="321" t="s">
        <v>729</v>
      </c>
      <c r="D329" s="321" t="s">
        <v>317</v>
      </c>
      <c r="E329" s="321" t="s">
        <v>223</v>
      </c>
      <c r="F329" s="322">
        <f t="shared" si="67"/>
        <v>516.34833000000003</v>
      </c>
      <c r="G329" s="322">
        <f t="shared" si="67"/>
        <v>0</v>
      </c>
      <c r="H329" s="322">
        <f t="shared" si="67"/>
        <v>0</v>
      </c>
    </row>
    <row r="330" spans="1:8" ht="24" customHeight="1" x14ac:dyDescent="0.25">
      <c r="A330" s="320" t="s">
        <v>741</v>
      </c>
      <c r="B330" s="321" t="s">
        <v>746</v>
      </c>
      <c r="C330" s="321" t="s">
        <v>729</v>
      </c>
      <c r="D330" s="321" t="s">
        <v>317</v>
      </c>
      <c r="E330" s="321" t="s">
        <v>742</v>
      </c>
      <c r="F330" s="322">
        <f>F332+F331</f>
        <v>516.34833000000003</v>
      </c>
      <c r="G330" s="322">
        <f>G332+G331</f>
        <v>0</v>
      </c>
      <c r="H330" s="322">
        <f>H332+H331</f>
        <v>0</v>
      </c>
    </row>
    <row r="331" spans="1:8" ht="63" customHeight="1" x14ac:dyDescent="0.25">
      <c r="A331" s="320" t="s">
        <v>838</v>
      </c>
      <c r="B331" s="321" t="s">
        <v>746</v>
      </c>
      <c r="C331" s="321" t="s">
        <v>729</v>
      </c>
      <c r="D331" s="321" t="s">
        <v>318</v>
      </c>
      <c r="E331" s="321" t="s">
        <v>821</v>
      </c>
      <c r="F331" s="322">
        <f>'5'!D222</f>
        <v>511.18484999999998</v>
      </c>
      <c r="G331" s="322">
        <f>'5'!E222</f>
        <v>0</v>
      </c>
      <c r="H331" s="322">
        <f>'5'!F222</f>
        <v>0</v>
      </c>
    </row>
    <row r="332" spans="1:8" ht="63" customHeight="1" x14ac:dyDescent="0.25">
      <c r="A332" s="320" t="s">
        <v>839</v>
      </c>
      <c r="B332" s="321" t="s">
        <v>746</v>
      </c>
      <c r="C332" s="321" t="s">
        <v>729</v>
      </c>
      <c r="D332" s="328" t="s">
        <v>568</v>
      </c>
      <c r="E332" s="321" t="s">
        <v>821</v>
      </c>
      <c r="F332" s="322">
        <f>'5'!D223</f>
        <v>5.1634799999999998</v>
      </c>
      <c r="G332" s="322">
        <f>'5'!E223</f>
        <v>0</v>
      </c>
      <c r="H332" s="322">
        <f>'5'!F223</f>
        <v>0</v>
      </c>
    </row>
    <row r="333" spans="1:8" ht="33" customHeight="1" x14ac:dyDescent="0.25">
      <c r="A333" s="344" t="s">
        <v>730</v>
      </c>
      <c r="B333" s="13" t="s">
        <v>746</v>
      </c>
      <c r="C333" s="13" t="s">
        <v>729</v>
      </c>
      <c r="D333" s="13" t="s">
        <v>5</v>
      </c>
      <c r="E333" s="13" t="s">
        <v>223</v>
      </c>
      <c r="F333" s="324">
        <f t="shared" ref="F333:H336" si="68">F334</f>
        <v>120</v>
      </c>
      <c r="G333" s="324">
        <f t="shared" si="68"/>
        <v>120</v>
      </c>
      <c r="H333" s="324">
        <f t="shared" si="68"/>
        <v>120</v>
      </c>
    </row>
    <row r="334" spans="1:8" ht="33" customHeight="1" x14ac:dyDescent="0.25">
      <c r="A334" s="337" t="s">
        <v>110</v>
      </c>
      <c r="B334" s="321" t="s">
        <v>746</v>
      </c>
      <c r="C334" s="321" t="s">
        <v>729</v>
      </c>
      <c r="D334" s="321" t="s">
        <v>6</v>
      </c>
      <c r="E334" s="321" t="s">
        <v>223</v>
      </c>
      <c r="F334" s="322">
        <f t="shared" si="68"/>
        <v>120</v>
      </c>
      <c r="G334" s="322">
        <f t="shared" si="68"/>
        <v>120</v>
      </c>
      <c r="H334" s="322">
        <f t="shared" si="68"/>
        <v>120</v>
      </c>
    </row>
    <row r="335" spans="1:8" ht="118.2" customHeight="1" x14ac:dyDescent="0.25">
      <c r="A335" s="18" t="s">
        <v>319</v>
      </c>
      <c r="B335" s="331" t="s">
        <v>746</v>
      </c>
      <c r="C335" s="331" t="s">
        <v>729</v>
      </c>
      <c r="D335" s="331" t="s">
        <v>320</v>
      </c>
      <c r="E335" s="331" t="s">
        <v>223</v>
      </c>
      <c r="F335" s="332">
        <f t="shared" si="68"/>
        <v>120</v>
      </c>
      <c r="G335" s="332">
        <f t="shared" si="68"/>
        <v>120</v>
      </c>
      <c r="H335" s="332">
        <f t="shared" si="68"/>
        <v>120</v>
      </c>
    </row>
    <row r="336" spans="1:8" ht="36" customHeight="1" x14ac:dyDescent="0.25">
      <c r="A336" s="320" t="s">
        <v>737</v>
      </c>
      <c r="B336" s="321" t="s">
        <v>746</v>
      </c>
      <c r="C336" s="321" t="s">
        <v>729</v>
      </c>
      <c r="D336" s="321" t="s">
        <v>320</v>
      </c>
      <c r="E336" s="321" t="s">
        <v>738</v>
      </c>
      <c r="F336" s="322">
        <f t="shared" si="68"/>
        <v>120</v>
      </c>
      <c r="G336" s="322">
        <f t="shared" si="68"/>
        <v>120</v>
      </c>
      <c r="H336" s="322">
        <f t="shared" si="68"/>
        <v>120</v>
      </c>
    </row>
    <row r="337" spans="1:8" ht="48" customHeight="1" x14ac:dyDescent="0.25">
      <c r="A337" s="337" t="s">
        <v>739</v>
      </c>
      <c r="B337" s="321" t="s">
        <v>746</v>
      </c>
      <c r="C337" s="321" t="s">
        <v>729</v>
      </c>
      <c r="D337" s="321" t="s">
        <v>320</v>
      </c>
      <c r="E337" s="321" t="s">
        <v>740</v>
      </c>
      <c r="F337" s="322">
        <f>'5'!D287</f>
        <v>120</v>
      </c>
      <c r="G337" s="322">
        <f>'5'!E287</f>
        <v>120</v>
      </c>
      <c r="H337" s="322">
        <f>'5'!F287</f>
        <v>120</v>
      </c>
    </row>
    <row r="338" spans="1:8" s="325" customFormat="1" ht="79.95" customHeight="1" x14ac:dyDescent="0.3">
      <c r="A338" s="344" t="s">
        <v>840</v>
      </c>
      <c r="B338" s="13" t="s">
        <v>746</v>
      </c>
      <c r="C338" s="13" t="s">
        <v>729</v>
      </c>
      <c r="D338" s="13" t="s">
        <v>285</v>
      </c>
      <c r="E338" s="13" t="s">
        <v>223</v>
      </c>
      <c r="F338" s="324">
        <f t="shared" ref="F338:H339" si="69">F339</f>
        <v>10</v>
      </c>
      <c r="G338" s="324">
        <f t="shared" si="69"/>
        <v>20</v>
      </c>
      <c r="H338" s="324">
        <f t="shared" si="69"/>
        <v>20</v>
      </c>
    </row>
    <row r="339" spans="1:8" ht="39.6" customHeight="1" x14ac:dyDescent="0.25">
      <c r="A339" s="320" t="s">
        <v>737</v>
      </c>
      <c r="B339" s="321" t="s">
        <v>746</v>
      </c>
      <c r="C339" s="321" t="s">
        <v>729</v>
      </c>
      <c r="D339" s="321" t="s">
        <v>366</v>
      </c>
      <c r="E339" s="321" t="s">
        <v>738</v>
      </c>
      <c r="F339" s="322">
        <f t="shared" si="69"/>
        <v>10</v>
      </c>
      <c r="G339" s="322">
        <f t="shared" si="69"/>
        <v>20</v>
      </c>
      <c r="H339" s="322">
        <f t="shared" si="69"/>
        <v>20</v>
      </c>
    </row>
    <row r="340" spans="1:8" ht="48" customHeight="1" x14ac:dyDescent="0.25">
      <c r="A340" s="337" t="s">
        <v>739</v>
      </c>
      <c r="B340" s="321" t="s">
        <v>746</v>
      </c>
      <c r="C340" s="321" t="s">
        <v>729</v>
      </c>
      <c r="D340" s="321" t="s">
        <v>366</v>
      </c>
      <c r="E340" s="321" t="s">
        <v>740</v>
      </c>
      <c r="F340" s="367">
        <f>'5'!D206</f>
        <v>10</v>
      </c>
      <c r="G340" s="367">
        <f>'5'!E206</f>
        <v>20</v>
      </c>
      <c r="H340" s="367">
        <f>'5'!F206</f>
        <v>20</v>
      </c>
    </row>
    <row r="341" spans="1:8" s="325" customFormat="1" ht="17.7" customHeight="1" x14ac:dyDescent="0.3">
      <c r="A341" s="334" t="s">
        <v>841</v>
      </c>
      <c r="B341" s="316" t="s">
        <v>746</v>
      </c>
      <c r="C341" s="316" t="s">
        <v>111</v>
      </c>
      <c r="D341" s="316" t="s">
        <v>727</v>
      </c>
      <c r="E341" s="316" t="s">
        <v>223</v>
      </c>
      <c r="F341" s="317">
        <f>F342+F345+F350+F353</f>
        <v>1121.059</v>
      </c>
      <c r="G341" s="317">
        <f t="shared" ref="G341:H341" si="70">G342+G345+G350+G353</f>
        <v>440</v>
      </c>
      <c r="H341" s="317">
        <f t="shared" si="70"/>
        <v>440</v>
      </c>
    </row>
    <row r="342" spans="1:8" ht="17.25" customHeight="1" x14ac:dyDescent="0.25">
      <c r="A342" s="344" t="s">
        <v>213</v>
      </c>
      <c r="B342" s="13" t="s">
        <v>746</v>
      </c>
      <c r="C342" s="13" t="s">
        <v>111</v>
      </c>
      <c r="D342" s="13" t="s">
        <v>18</v>
      </c>
      <c r="E342" s="13" t="s">
        <v>223</v>
      </c>
      <c r="F342" s="324">
        <f t="shared" ref="F342:H343" si="71">F343</f>
        <v>90</v>
      </c>
      <c r="G342" s="324">
        <f t="shared" si="71"/>
        <v>90</v>
      </c>
      <c r="H342" s="324">
        <f t="shared" si="71"/>
        <v>90</v>
      </c>
    </row>
    <row r="343" spans="1:8" ht="34.5" customHeight="1" x14ac:dyDescent="0.25">
      <c r="A343" s="320" t="s">
        <v>737</v>
      </c>
      <c r="B343" s="321" t="s">
        <v>746</v>
      </c>
      <c r="C343" s="321" t="s">
        <v>111</v>
      </c>
      <c r="D343" s="321" t="s">
        <v>18</v>
      </c>
      <c r="E343" s="321" t="s">
        <v>738</v>
      </c>
      <c r="F343" s="322">
        <f t="shared" si="71"/>
        <v>90</v>
      </c>
      <c r="G343" s="322">
        <f t="shared" si="71"/>
        <v>90</v>
      </c>
      <c r="H343" s="322">
        <f t="shared" si="71"/>
        <v>90</v>
      </c>
    </row>
    <row r="344" spans="1:8" ht="49.5" customHeight="1" x14ac:dyDescent="0.25">
      <c r="A344" s="337" t="s">
        <v>739</v>
      </c>
      <c r="B344" s="321" t="s">
        <v>746</v>
      </c>
      <c r="C344" s="321" t="s">
        <v>111</v>
      </c>
      <c r="D344" s="321" t="s">
        <v>18</v>
      </c>
      <c r="E344" s="321" t="s">
        <v>740</v>
      </c>
      <c r="F344" s="550">
        <f>'5'!D265</f>
        <v>90</v>
      </c>
      <c r="G344" s="550">
        <f>'5'!E265</f>
        <v>90</v>
      </c>
      <c r="H344" s="550">
        <f>'5'!F265</f>
        <v>90</v>
      </c>
    </row>
    <row r="345" spans="1:8" ht="17.25" customHeight="1" x14ac:dyDescent="0.25">
      <c r="A345" s="337" t="s">
        <v>214</v>
      </c>
      <c r="B345" s="321" t="s">
        <v>746</v>
      </c>
      <c r="C345" s="321" t="s">
        <v>111</v>
      </c>
      <c r="D345" s="321" t="s">
        <v>19</v>
      </c>
      <c r="E345" s="321" t="s">
        <v>223</v>
      </c>
      <c r="F345" s="322">
        <f>F346+F348</f>
        <v>350</v>
      </c>
      <c r="G345" s="322">
        <f>G346+G348</f>
        <v>350</v>
      </c>
      <c r="H345" s="322">
        <f>H346+H348</f>
        <v>350</v>
      </c>
    </row>
    <row r="346" spans="1:8" ht="37.5" customHeight="1" x14ac:dyDescent="0.25">
      <c r="A346" s="320" t="s">
        <v>737</v>
      </c>
      <c r="B346" s="321" t="s">
        <v>746</v>
      </c>
      <c r="C346" s="321" t="s">
        <v>111</v>
      </c>
      <c r="D346" s="321" t="s">
        <v>19</v>
      </c>
      <c r="E346" s="321" t="s">
        <v>738</v>
      </c>
      <c r="F346" s="322">
        <f>F347</f>
        <v>350</v>
      </c>
      <c r="G346" s="322">
        <f>G347</f>
        <v>350</v>
      </c>
      <c r="H346" s="322">
        <f>H347</f>
        <v>350</v>
      </c>
    </row>
    <row r="347" spans="1:8" ht="48" customHeight="1" x14ac:dyDescent="0.25">
      <c r="A347" s="337" t="s">
        <v>739</v>
      </c>
      <c r="B347" s="321" t="s">
        <v>746</v>
      </c>
      <c r="C347" s="321" t="s">
        <v>111</v>
      </c>
      <c r="D347" s="321" t="s">
        <v>19</v>
      </c>
      <c r="E347" s="321" t="s">
        <v>740</v>
      </c>
      <c r="F347" s="26">
        <f>'5'!D268</f>
        <v>350</v>
      </c>
      <c r="G347" s="26">
        <f>'5'!E268</f>
        <v>350</v>
      </c>
      <c r="H347" s="26">
        <f>'5'!F268</f>
        <v>350</v>
      </c>
    </row>
    <row r="348" spans="1:8" ht="48" hidden="1" customHeight="1" x14ac:dyDescent="0.25">
      <c r="A348" s="337" t="s">
        <v>790</v>
      </c>
      <c r="B348" s="321" t="s">
        <v>746</v>
      </c>
      <c r="C348" s="321" t="s">
        <v>111</v>
      </c>
      <c r="D348" s="321" t="s">
        <v>19</v>
      </c>
      <c r="E348" s="321" t="s">
        <v>791</v>
      </c>
      <c r="F348" s="322">
        <f>F349</f>
        <v>0</v>
      </c>
      <c r="G348" s="322">
        <f>G349</f>
        <v>0</v>
      </c>
      <c r="H348" s="322">
        <f>H349</f>
        <v>0</v>
      </c>
    </row>
    <row r="349" spans="1:8" ht="16.95" hidden="1" customHeight="1" x14ac:dyDescent="0.25">
      <c r="A349" s="337" t="s">
        <v>792</v>
      </c>
      <c r="B349" s="321" t="s">
        <v>746</v>
      </c>
      <c r="C349" s="321" t="s">
        <v>111</v>
      </c>
      <c r="D349" s="321" t="s">
        <v>19</v>
      </c>
      <c r="E349" s="321" t="s">
        <v>793</v>
      </c>
      <c r="F349" s="322"/>
      <c r="G349" s="322"/>
      <c r="H349" s="322"/>
    </row>
    <row r="350" spans="1:8" ht="120.75" customHeight="1" x14ac:dyDescent="0.25">
      <c r="A350" s="436" t="s">
        <v>651</v>
      </c>
      <c r="B350" s="351" t="s">
        <v>746</v>
      </c>
      <c r="C350" s="351" t="s">
        <v>111</v>
      </c>
      <c r="D350" s="376" t="s">
        <v>718</v>
      </c>
      <c r="E350" s="376" t="s">
        <v>223</v>
      </c>
      <c r="F350" s="326">
        <f>F351</f>
        <v>340.52949999999998</v>
      </c>
      <c r="G350" s="326">
        <f t="shared" ref="G350:H351" si="72">G351</f>
        <v>0</v>
      </c>
      <c r="H350" s="326">
        <f t="shared" si="72"/>
        <v>0</v>
      </c>
    </row>
    <row r="351" spans="1:8" ht="16.95" customHeight="1" x14ac:dyDescent="0.25">
      <c r="A351" s="22" t="s">
        <v>737</v>
      </c>
      <c r="B351" s="321" t="s">
        <v>746</v>
      </c>
      <c r="C351" s="321" t="s">
        <v>111</v>
      </c>
      <c r="D351" s="8" t="s">
        <v>718</v>
      </c>
      <c r="E351" s="8" t="s">
        <v>738</v>
      </c>
      <c r="F351" s="322">
        <f>F352</f>
        <v>340.52949999999998</v>
      </c>
      <c r="G351" s="322">
        <f t="shared" si="72"/>
        <v>0</v>
      </c>
      <c r="H351" s="322">
        <f t="shared" si="72"/>
        <v>0</v>
      </c>
    </row>
    <row r="352" spans="1:8" ht="16.95" customHeight="1" x14ac:dyDescent="0.25">
      <c r="A352" s="23" t="s">
        <v>739</v>
      </c>
      <c r="B352" s="321" t="s">
        <v>746</v>
      </c>
      <c r="C352" s="321" t="s">
        <v>111</v>
      </c>
      <c r="D352" s="8" t="s">
        <v>718</v>
      </c>
      <c r="E352" s="8" t="s">
        <v>740</v>
      </c>
      <c r="F352" s="322">
        <f>'5'!D266</f>
        <v>340.52949999999998</v>
      </c>
      <c r="G352" s="322">
        <f>'5'!E266</f>
        <v>0</v>
      </c>
      <c r="H352" s="322">
        <f>'5'!F266</f>
        <v>0</v>
      </c>
    </row>
    <row r="353" spans="1:11" ht="76.5" customHeight="1" x14ac:dyDescent="0.25">
      <c r="A353" s="436" t="s">
        <v>1074</v>
      </c>
      <c r="B353" s="13" t="s">
        <v>746</v>
      </c>
      <c r="C353" s="13" t="s">
        <v>111</v>
      </c>
      <c r="D353" s="137" t="s">
        <v>719</v>
      </c>
      <c r="E353" s="376" t="s">
        <v>223</v>
      </c>
      <c r="F353" s="324">
        <f>F354</f>
        <v>340.52949999999998</v>
      </c>
      <c r="G353" s="324">
        <f t="shared" ref="G353:H354" si="73">G354</f>
        <v>0</v>
      </c>
      <c r="H353" s="324">
        <f t="shared" si="73"/>
        <v>0</v>
      </c>
    </row>
    <row r="354" spans="1:11" ht="27.6" customHeight="1" x14ac:dyDescent="0.25">
      <c r="A354" s="22" t="s">
        <v>737</v>
      </c>
      <c r="B354" s="321" t="s">
        <v>746</v>
      </c>
      <c r="C354" s="321" t="s">
        <v>111</v>
      </c>
      <c r="D354" s="30" t="s">
        <v>719</v>
      </c>
      <c r="E354" s="8" t="s">
        <v>738</v>
      </c>
      <c r="F354" s="322">
        <f>F355</f>
        <v>340.52949999999998</v>
      </c>
      <c r="G354" s="322">
        <f t="shared" si="73"/>
        <v>0</v>
      </c>
      <c r="H354" s="322">
        <f t="shared" si="73"/>
        <v>0</v>
      </c>
    </row>
    <row r="355" spans="1:11" ht="31.95" customHeight="1" x14ac:dyDescent="0.25">
      <c r="A355" s="23" t="s">
        <v>739</v>
      </c>
      <c r="B355" s="321" t="s">
        <v>746</v>
      </c>
      <c r="C355" s="321" t="s">
        <v>111</v>
      </c>
      <c r="D355" s="30" t="s">
        <v>719</v>
      </c>
      <c r="E355" s="8" t="s">
        <v>740</v>
      </c>
      <c r="F355" s="578">
        <f>'5'!D267</f>
        <v>340.52949999999998</v>
      </c>
      <c r="G355" s="322">
        <f>'5'!E267</f>
        <v>0</v>
      </c>
      <c r="H355" s="322">
        <f>'5'!F267</f>
        <v>0</v>
      </c>
    </row>
    <row r="356" spans="1:11" ht="34.5" customHeight="1" x14ac:dyDescent="0.25">
      <c r="A356" s="315" t="s">
        <v>842</v>
      </c>
      <c r="B356" s="316" t="s">
        <v>746</v>
      </c>
      <c r="C356" s="316" t="s">
        <v>746</v>
      </c>
      <c r="D356" s="316" t="s">
        <v>727</v>
      </c>
      <c r="E356" s="316" t="s">
        <v>223</v>
      </c>
      <c r="F356" s="317">
        <f>F357</f>
        <v>2.31474</v>
      </c>
      <c r="G356" s="317">
        <f>G357</f>
        <v>2.4073199999999999</v>
      </c>
      <c r="H356" s="317">
        <f>H357</f>
        <v>2.5036200000000002</v>
      </c>
    </row>
    <row r="357" spans="1:11" ht="33.75" customHeight="1" x14ac:dyDescent="0.25">
      <c r="A357" s="320" t="s">
        <v>730</v>
      </c>
      <c r="B357" s="321" t="s">
        <v>746</v>
      </c>
      <c r="C357" s="321" t="s">
        <v>746</v>
      </c>
      <c r="D357" s="321" t="s">
        <v>6</v>
      </c>
      <c r="E357" s="321" t="s">
        <v>223</v>
      </c>
      <c r="F357" s="322">
        <f>F364</f>
        <v>2.31474</v>
      </c>
      <c r="G357" s="322">
        <f>G364</f>
        <v>2.4073199999999999</v>
      </c>
      <c r="H357" s="322">
        <f>H364</f>
        <v>2.5036200000000002</v>
      </c>
    </row>
    <row r="358" spans="1:11" s="325" customFormat="1" ht="48" hidden="1" customHeight="1" x14ac:dyDescent="0.3">
      <c r="A358" s="323" t="s">
        <v>110</v>
      </c>
      <c r="B358" s="13" t="s">
        <v>746</v>
      </c>
      <c r="C358" s="13" t="s">
        <v>746</v>
      </c>
      <c r="D358" s="13" t="s">
        <v>9</v>
      </c>
      <c r="E358" s="13" t="s">
        <v>223</v>
      </c>
      <c r="F358" s="324">
        <f>F359</f>
        <v>0</v>
      </c>
      <c r="G358" s="324">
        <f>G359</f>
        <v>0</v>
      </c>
      <c r="H358" s="324">
        <f>H359</f>
        <v>0</v>
      </c>
    </row>
    <row r="359" spans="1:11" ht="48" hidden="1" customHeight="1" x14ac:dyDescent="0.25">
      <c r="A359" s="320" t="s">
        <v>843</v>
      </c>
      <c r="B359" s="321" t="s">
        <v>746</v>
      </c>
      <c r="C359" s="321" t="s">
        <v>746</v>
      </c>
      <c r="D359" s="321" t="s">
        <v>9</v>
      </c>
      <c r="E359" s="321" t="s">
        <v>223</v>
      </c>
      <c r="F359" s="322">
        <f>F360+F362</f>
        <v>0</v>
      </c>
      <c r="G359" s="322">
        <f>G360+G362</f>
        <v>0</v>
      </c>
      <c r="H359" s="322">
        <f>H360+H362</f>
        <v>0</v>
      </c>
    </row>
    <row r="360" spans="1:11" ht="96.75" hidden="1" customHeight="1" x14ac:dyDescent="0.25">
      <c r="A360" s="320" t="s">
        <v>731</v>
      </c>
      <c r="B360" s="321" t="s">
        <v>746</v>
      </c>
      <c r="C360" s="321" t="s">
        <v>746</v>
      </c>
      <c r="D360" s="321" t="s">
        <v>9</v>
      </c>
      <c r="E360" s="321" t="s">
        <v>732</v>
      </c>
      <c r="F360" s="322">
        <f>F361</f>
        <v>0</v>
      </c>
      <c r="G360" s="322">
        <f>G361</f>
        <v>0</v>
      </c>
      <c r="H360" s="322">
        <f>H361</f>
        <v>0</v>
      </c>
    </row>
    <row r="361" spans="1:11" ht="34.5" hidden="1" customHeight="1" x14ac:dyDescent="0.25">
      <c r="A361" s="337" t="s">
        <v>733</v>
      </c>
      <c r="B361" s="321" t="s">
        <v>746</v>
      </c>
      <c r="C361" s="321" t="s">
        <v>746</v>
      </c>
      <c r="D361" s="321" t="s">
        <v>9</v>
      </c>
      <c r="E361" s="321" t="s">
        <v>734</v>
      </c>
      <c r="F361" s="322">
        <v>0</v>
      </c>
      <c r="G361" s="322">
        <v>0</v>
      </c>
      <c r="H361" s="322">
        <v>0</v>
      </c>
    </row>
    <row r="362" spans="1:11" ht="32.25" hidden="1" customHeight="1" x14ac:dyDescent="0.25">
      <c r="A362" s="320" t="s">
        <v>737</v>
      </c>
      <c r="B362" s="321" t="s">
        <v>746</v>
      </c>
      <c r="C362" s="321" t="s">
        <v>746</v>
      </c>
      <c r="D362" s="321" t="s">
        <v>9</v>
      </c>
      <c r="E362" s="321" t="s">
        <v>738</v>
      </c>
      <c r="F362" s="322">
        <f>F363</f>
        <v>0</v>
      </c>
      <c r="G362" s="322">
        <f>G363</f>
        <v>0</v>
      </c>
      <c r="H362" s="322">
        <f>H363</f>
        <v>0</v>
      </c>
    </row>
    <row r="363" spans="1:11" ht="50.25" hidden="1" customHeight="1" x14ac:dyDescent="0.25">
      <c r="A363" s="337" t="s">
        <v>739</v>
      </c>
      <c r="B363" s="321" t="s">
        <v>746</v>
      </c>
      <c r="C363" s="321" t="s">
        <v>746</v>
      </c>
      <c r="D363" s="321" t="s">
        <v>9</v>
      </c>
      <c r="E363" s="321" t="s">
        <v>740</v>
      </c>
      <c r="F363" s="322">
        <v>0</v>
      </c>
      <c r="G363" s="322">
        <v>0</v>
      </c>
      <c r="H363" s="322">
        <v>0</v>
      </c>
    </row>
    <row r="364" spans="1:11" s="325" customFormat="1" ht="78" customHeight="1" x14ac:dyDescent="0.3">
      <c r="A364" s="344" t="s">
        <v>844</v>
      </c>
      <c r="B364" s="13" t="s">
        <v>746</v>
      </c>
      <c r="C364" s="13" t="s">
        <v>746</v>
      </c>
      <c r="D364" s="13" t="s">
        <v>20</v>
      </c>
      <c r="E364" s="13" t="s">
        <v>223</v>
      </c>
      <c r="F364" s="324">
        <f>F365+F367</f>
        <v>2.31474</v>
      </c>
      <c r="G364" s="324">
        <f>G365+G367</f>
        <v>2.4073199999999999</v>
      </c>
      <c r="H364" s="324">
        <f>H365+H367</f>
        <v>2.5036200000000002</v>
      </c>
    </row>
    <row r="365" spans="1:11" ht="95.1" customHeight="1" x14ac:dyDescent="0.25">
      <c r="A365" s="337" t="s">
        <v>845</v>
      </c>
      <c r="B365" s="321" t="s">
        <v>746</v>
      </c>
      <c r="C365" s="321" t="s">
        <v>746</v>
      </c>
      <c r="D365" s="321" t="s">
        <v>20</v>
      </c>
      <c r="E365" s="321" t="s">
        <v>732</v>
      </c>
      <c r="F365" s="322">
        <f>F366</f>
        <v>2.31474</v>
      </c>
      <c r="G365" s="322">
        <f>G366</f>
        <v>2.4073199999999999</v>
      </c>
      <c r="H365" s="322">
        <f>H366</f>
        <v>2.5036200000000002</v>
      </c>
    </row>
    <row r="366" spans="1:11" ht="34.5" customHeight="1" x14ac:dyDescent="0.25">
      <c r="A366" s="337" t="s">
        <v>733</v>
      </c>
      <c r="B366" s="321" t="s">
        <v>746</v>
      </c>
      <c r="C366" s="321" t="s">
        <v>746</v>
      </c>
      <c r="D366" s="321" t="s">
        <v>20</v>
      </c>
      <c r="E366" s="321" t="s">
        <v>734</v>
      </c>
      <c r="F366" s="550">
        <f>'5'!D304</f>
        <v>2.31474</v>
      </c>
      <c r="G366" s="550">
        <f>'5'!E304</f>
        <v>2.4073199999999999</v>
      </c>
      <c r="H366" s="550">
        <f>'5'!F304</f>
        <v>2.5036200000000002</v>
      </c>
    </row>
    <row r="367" spans="1:11" ht="34.5" hidden="1" customHeight="1" x14ac:dyDescent="0.25">
      <c r="A367" s="337" t="s">
        <v>737</v>
      </c>
      <c r="B367" s="321" t="s">
        <v>746</v>
      </c>
      <c r="C367" s="321" t="s">
        <v>746</v>
      </c>
      <c r="D367" s="321" t="s">
        <v>20</v>
      </c>
      <c r="E367" s="321" t="s">
        <v>738</v>
      </c>
      <c r="F367" s="322">
        <f>F368</f>
        <v>0</v>
      </c>
      <c r="G367" s="322">
        <f>G368</f>
        <v>0</v>
      </c>
      <c r="H367" s="322">
        <f>H368</f>
        <v>0</v>
      </c>
      <c r="I367" s="327">
        <f>I376-F376</f>
        <v>-620491.69378999993</v>
      </c>
      <c r="J367" s="327">
        <f>J376-G376</f>
        <v>-552379.66271000006</v>
      </c>
      <c r="K367" s="327">
        <f>K376-H376</f>
        <v>-556136.77787999995</v>
      </c>
    </row>
    <row r="368" spans="1:11" ht="51" hidden="1" customHeight="1" x14ac:dyDescent="0.25">
      <c r="A368" s="337" t="s">
        <v>739</v>
      </c>
      <c r="B368" s="321" t="s">
        <v>746</v>
      </c>
      <c r="C368" s="321" t="s">
        <v>746</v>
      </c>
      <c r="D368" s="321" t="s">
        <v>20</v>
      </c>
      <c r="E368" s="321" t="s">
        <v>740</v>
      </c>
      <c r="F368" s="322"/>
      <c r="G368" s="322"/>
      <c r="H368" s="322"/>
    </row>
    <row r="369" spans="1:11" ht="25.2" customHeight="1" x14ac:dyDescent="0.25">
      <c r="A369" s="311" t="s">
        <v>846</v>
      </c>
      <c r="B369" s="312" t="s">
        <v>748</v>
      </c>
      <c r="C369" s="312" t="s">
        <v>109</v>
      </c>
      <c r="D369" s="312" t="s">
        <v>727</v>
      </c>
      <c r="E369" s="312" t="s">
        <v>223</v>
      </c>
      <c r="F369" s="313">
        <f t="shared" ref="F369:H374" si="74">F370</f>
        <v>940</v>
      </c>
      <c r="G369" s="313">
        <f t="shared" si="74"/>
        <v>940</v>
      </c>
      <c r="H369" s="313">
        <f t="shared" si="74"/>
        <v>940</v>
      </c>
    </row>
    <row r="370" spans="1:11" ht="43.2" customHeight="1" x14ac:dyDescent="0.25">
      <c r="A370" s="315" t="s">
        <v>847</v>
      </c>
      <c r="B370" s="316" t="s">
        <v>748</v>
      </c>
      <c r="C370" s="316" t="s">
        <v>746</v>
      </c>
      <c r="D370" s="316" t="s">
        <v>727</v>
      </c>
      <c r="E370" s="316" t="s">
        <v>223</v>
      </c>
      <c r="F370" s="317">
        <f t="shared" si="74"/>
        <v>940</v>
      </c>
      <c r="G370" s="317">
        <f t="shared" si="74"/>
        <v>940</v>
      </c>
      <c r="H370" s="317">
        <f t="shared" si="74"/>
        <v>940</v>
      </c>
    </row>
    <row r="371" spans="1:11" ht="36.6" customHeight="1" x14ac:dyDescent="0.25">
      <c r="A371" s="353" t="s">
        <v>730</v>
      </c>
      <c r="B371" s="328" t="s">
        <v>748</v>
      </c>
      <c r="C371" s="328" t="s">
        <v>746</v>
      </c>
      <c r="D371" s="328" t="s">
        <v>5</v>
      </c>
      <c r="E371" s="328" t="s">
        <v>223</v>
      </c>
      <c r="F371" s="550">
        <f t="shared" si="74"/>
        <v>940</v>
      </c>
      <c r="G371" s="550">
        <f t="shared" si="74"/>
        <v>940</v>
      </c>
      <c r="H371" s="550">
        <f t="shared" si="74"/>
        <v>940</v>
      </c>
    </row>
    <row r="372" spans="1:11" ht="50.4" customHeight="1" x14ac:dyDescent="0.25">
      <c r="A372" s="352" t="s">
        <v>110</v>
      </c>
      <c r="B372" s="328" t="s">
        <v>748</v>
      </c>
      <c r="C372" s="328" t="s">
        <v>746</v>
      </c>
      <c r="D372" s="328" t="s">
        <v>6</v>
      </c>
      <c r="E372" s="328" t="s">
        <v>223</v>
      </c>
      <c r="F372" s="550">
        <f t="shared" si="74"/>
        <v>940</v>
      </c>
      <c r="G372" s="550">
        <f t="shared" si="74"/>
        <v>940</v>
      </c>
      <c r="H372" s="550">
        <f t="shared" si="74"/>
        <v>940</v>
      </c>
    </row>
    <row r="373" spans="1:11" ht="35.4" customHeight="1" x14ac:dyDescent="0.25">
      <c r="A373" s="352" t="s">
        <v>848</v>
      </c>
      <c r="B373" s="328" t="s">
        <v>748</v>
      </c>
      <c r="C373" s="328" t="s">
        <v>746</v>
      </c>
      <c r="D373" s="328" t="s">
        <v>594</v>
      </c>
      <c r="E373" s="328" t="s">
        <v>223</v>
      </c>
      <c r="F373" s="550">
        <f t="shared" si="74"/>
        <v>940</v>
      </c>
      <c r="G373" s="550">
        <f t="shared" si="74"/>
        <v>940</v>
      </c>
      <c r="H373" s="550">
        <f t="shared" si="74"/>
        <v>940</v>
      </c>
    </row>
    <row r="374" spans="1:11" ht="33" customHeight="1" x14ac:dyDescent="0.25">
      <c r="A374" s="352" t="s">
        <v>737</v>
      </c>
      <c r="B374" s="328" t="s">
        <v>748</v>
      </c>
      <c r="C374" s="328" t="s">
        <v>746</v>
      </c>
      <c r="D374" s="328" t="s">
        <v>594</v>
      </c>
      <c r="E374" s="328" t="s">
        <v>738</v>
      </c>
      <c r="F374" s="550">
        <f t="shared" si="74"/>
        <v>940</v>
      </c>
      <c r="G374" s="550">
        <f t="shared" si="74"/>
        <v>940</v>
      </c>
      <c r="H374" s="550">
        <f t="shared" si="74"/>
        <v>940</v>
      </c>
    </row>
    <row r="375" spans="1:11" ht="48.6" customHeight="1" x14ac:dyDescent="0.25">
      <c r="A375" s="353" t="s">
        <v>739</v>
      </c>
      <c r="B375" s="328" t="s">
        <v>748</v>
      </c>
      <c r="C375" s="328" t="s">
        <v>746</v>
      </c>
      <c r="D375" s="328" t="s">
        <v>594</v>
      </c>
      <c r="E375" s="328" t="s">
        <v>740</v>
      </c>
      <c r="F375" s="550">
        <f>'5'!D292</f>
        <v>940</v>
      </c>
      <c r="G375" s="550">
        <f>'5'!E292</f>
        <v>940</v>
      </c>
      <c r="H375" s="550">
        <f>'5'!F292</f>
        <v>940</v>
      </c>
    </row>
    <row r="376" spans="1:11" s="342" customFormat="1" ht="20.25" customHeight="1" x14ac:dyDescent="0.3">
      <c r="A376" s="311" t="s">
        <v>849</v>
      </c>
      <c r="B376" s="312" t="s">
        <v>212</v>
      </c>
      <c r="C376" s="312" t="s">
        <v>109</v>
      </c>
      <c r="D376" s="312" t="s">
        <v>727</v>
      </c>
      <c r="E376" s="312" t="s">
        <v>223</v>
      </c>
      <c r="F376" s="313">
        <f>F377+F406+F477+F526+F543+F561</f>
        <v>620491.69378999993</v>
      </c>
      <c r="G376" s="313">
        <f>G377+G406+G477+G526+G543+G561</f>
        <v>552379.66271000006</v>
      </c>
      <c r="H376" s="313">
        <f>H377+H406+H477+H526+H543+H561</f>
        <v>556136.77787999995</v>
      </c>
    </row>
    <row r="377" spans="1:11" ht="18.75" customHeight="1" x14ac:dyDescent="0.25">
      <c r="A377" s="315" t="s">
        <v>850</v>
      </c>
      <c r="B377" s="316" t="s">
        <v>212</v>
      </c>
      <c r="C377" s="316" t="s">
        <v>108</v>
      </c>
      <c r="D377" s="316" t="s">
        <v>727</v>
      </c>
      <c r="E377" s="316" t="s">
        <v>223</v>
      </c>
      <c r="F377" s="317">
        <f>F378+F388+F397+F401+F394</f>
        <v>92707.775999999998</v>
      </c>
      <c r="G377" s="317">
        <f t="shared" ref="G377:H377" si="75">G378+G388+G397+G401+G394</f>
        <v>90612.01999999999</v>
      </c>
      <c r="H377" s="317">
        <f t="shared" si="75"/>
        <v>93821.40400000001</v>
      </c>
      <c r="I377" s="327"/>
    </row>
    <row r="378" spans="1:11" s="325" customFormat="1" ht="49.5" customHeight="1" x14ac:dyDescent="0.3">
      <c r="A378" s="323" t="s">
        <v>785</v>
      </c>
      <c r="B378" s="13" t="s">
        <v>212</v>
      </c>
      <c r="C378" s="13" t="s">
        <v>108</v>
      </c>
      <c r="D378" s="13" t="s">
        <v>22</v>
      </c>
      <c r="E378" s="13" t="s">
        <v>223</v>
      </c>
      <c r="F378" s="324">
        <f>F379</f>
        <v>40743.356</v>
      </c>
      <c r="G378" s="324">
        <f t="shared" ref="G378:H378" si="76">G379</f>
        <v>35488.356</v>
      </c>
      <c r="H378" s="324">
        <f t="shared" si="76"/>
        <v>35488.356</v>
      </c>
      <c r="I378" s="368"/>
      <c r="J378" s="368"/>
      <c r="K378" s="368"/>
    </row>
    <row r="379" spans="1:11" ht="48" customHeight="1" x14ac:dyDescent="0.25">
      <c r="A379" s="357" t="s">
        <v>851</v>
      </c>
      <c r="B379" s="321" t="s">
        <v>212</v>
      </c>
      <c r="C379" s="321" t="s">
        <v>108</v>
      </c>
      <c r="D379" s="321" t="s">
        <v>31</v>
      </c>
      <c r="E379" s="321" t="s">
        <v>223</v>
      </c>
      <c r="F379" s="322">
        <f>F380+F382+F385</f>
        <v>40743.356</v>
      </c>
      <c r="G379" s="322">
        <f t="shared" ref="G379:H379" si="77">G380+G382+G385</f>
        <v>35488.356</v>
      </c>
      <c r="H379" s="322">
        <f t="shared" si="77"/>
        <v>35488.356</v>
      </c>
    </row>
    <row r="380" spans="1:11" ht="50.25" customHeight="1" x14ac:dyDescent="0.25">
      <c r="A380" s="320" t="s">
        <v>776</v>
      </c>
      <c r="B380" s="321" t="s">
        <v>212</v>
      </c>
      <c r="C380" s="321" t="s">
        <v>108</v>
      </c>
      <c r="D380" s="321" t="s">
        <v>852</v>
      </c>
      <c r="E380" s="321" t="s">
        <v>775</v>
      </c>
      <c r="F380" s="322">
        <f>F381</f>
        <v>150</v>
      </c>
      <c r="G380" s="322">
        <f>G381</f>
        <v>200</v>
      </c>
      <c r="H380" s="322">
        <f>H381</f>
        <v>200</v>
      </c>
    </row>
    <row r="381" spans="1:11" ht="19.5" customHeight="1" x14ac:dyDescent="0.25">
      <c r="A381" s="320" t="s">
        <v>124</v>
      </c>
      <c r="B381" s="321" t="s">
        <v>212</v>
      </c>
      <c r="C381" s="321" t="s">
        <v>108</v>
      </c>
      <c r="D381" s="321" t="s">
        <v>32</v>
      </c>
      <c r="E381" s="321" t="s">
        <v>165</v>
      </c>
      <c r="F381" s="550">
        <f>'5'!D57</f>
        <v>150</v>
      </c>
      <c r="G381" s="550">
        <f>'5'!E57</f>
        <v>200</v>
      </c>
      <c r="H381" s="550">
        <f>'5'!F57</f>
        <v>200</v>
      </c>
    </row>
    <row r="382" spans="1:11" ht="96" customHeight="1" x14ac:dyDescent="0.25">
      <c r="A382" s="320" t="s">
        <v>853</v>
      </c>
      <c r="B382" s="321" t="s">
        <v>212</v>
      </c>
      <c r="C382" s="321" t="s">
        <v>108</v>
      </c>
      <c r="D382" s="321" t="s">
        <v>852</v>
      </c>
      <c r="E382" s="321" t="s">
        <v>223</v>
      </c>
      <c r="F382" s="322">
        <f t="shared" ref="F382:H383" si="78">F383</f>
        <v>40288.356</v>
      </c>
      <c r="G382" s="322">
        <f t="shared" si="78"/>
        <v>35288.356</v>
      </c>
      <c r="H382" s="322">
        <f t="shared" si="78"/>
        <v>35288.356</v>
      </c>
    </row>
    <row r="383" spans="1:11" ht="48" customHeight="1" x14ac:dyDescent="0.25">
      <c r="A383" s="320" t="s">
        <v>776</v>
      </c>
      <c r="B383" s="321" t="s">
        <v>212</v>
      </c>
      <c r="C383" s="321" t="s">
        <v>108</v>
      </c>
      <c r="D383" s="321" t="s">
        <v>33</v>
      </c>
      <c r="E383" s="321" t="s">
        <v>775</v>
      </c>
      <c r="F383" s="322">
        <f t="shared" si="78"/>
        <v>40288.356</v>
      </c>
      <c r="G383" s="322">
        <f t="shared" si="78"/>
        <v>35288.356</v>
      </c>
      <c r="H383" s="322">
        <f t="shared" si="78"/>
        <v>35288.356</v>
      </c>
    </row>
    <row r="384" spans="1:11" ht="15.75" customHeight="1" x14ac:dyDescent="0.25">
      <c r="A384" s="320" t="s">
        <v>124</v>
      </c>
      <c r="B384" s="321" t="s">
        <v>212</v>
      </c>
      <c r="C384" s="321" t="s">
        <v>108</v>
      </c>
      <c r="D384" s="321" t="s">
        <v>33</v>
      </c>
      <c r="E384" s="321" t="s">
        <v>165</v>
      </c>
      <c r="F384" s="578">
        <f>'5'!D61</f>
        <v>40288.356</v>
      </c>
      <c r="G384" s="550">
        <f>'5'!E61</f>
        <v>35288.356</v>
      </c>
      <c r="H384" s="550">
        <f>'5'!F61</f>
        <v>35288.356</v>
      </c>
    </row>
    <row r="385" spans="1:8" ht="49.95" customHeight="1" x14ac:dyDescent="0.25">
      <c r="A385" s="352" t="s">
        <v>854</v>
      </c>
      <c r="B385" s="328" t="s">
        <v>212</v>
      </c>
      <c r="C385" s="328" t="s">
        <v>108</v>
      </c>
      <c r="D385" s="328" t="s">
        <v>439</v>
      </c>
      <c r="E385" s="328" t="s">
        <v>223</v>
      </c>
      <c r="F385" s="550">
        <f t="shared" ref="F385:H386" si="79">F386</f>
        <v>305</v>
      </c>
      <c r="G385" s="550">
        <f t="shared" si="79"/>
        <v>0</v>
      </c>
      <c r="H385" s="550">
        <f t="shared" si="79"/>
        <v>0</v>
      </c>
    </row>
    <row r="386" spans="1:8" ht="52.95" customHeight="1" x14ac:dyDescent="0.25">
      <c r="A386" s="352" t="s">
        <v>776</v>
      </c>
      <c r="B386" s="328" t="s">
        <v>212</v>
      </c>
      <c r="C386" s="328" t="s">
        <v>108</v>
      </c>
      <c r="D386" s="328" t="s">
        <v>439</v>
      </c>
      <c r="E386" s="328" t="s">
        <v>775</v>
      </c>
      <c r="F386" s="550">
        <f t="shared" si="79"/>
        <v>305</v>
      </c>
      <c r="G386" s="550">
        <f t="shared" si="79"/>
        <v>0</v>
      </c>
      <c r="H386" s="550">
        <f t="shared" si="79"/>
        <v>0</v>
      </c>
    </row>
    <row r="387" spans="1:8" ht="24.6" customHeight="1" x14ac:dyDescent="0.25">
      <c r="A387" s="352" t="s">
        <v>116</v>
      </c>
      <c r="B387" s="328" t="s">
        <v>212</v>
      </c>
      <c r="C387" s="328" t="s">
        <v>108</v>
      </c>
      <c r="D387" s="328" t="s">
        <v>439</v>
      </c>
      <c r="E387" s="328" t="s">
        <v>165</v>
      </c>
      <c r="F387" s="550">
        <f>'5'!D59</f>
        <v>305</v>
      </c>
      <c r="G387" s="550">
        <f>'5'!E59</f>
        <v>0</v>
      </c>
      <c r="H387" s="550">
        <f>'5'!F59</f>
        <v>0</v>
      </c>
    </row>
    <row r="388" spans="1:8" ht="35.25" hidden="1" customHeight="1" x14ac:dyDescent="0.25">
      <c r="A388" s="18" t="s">
        <v>855</v>
      </c>
      <c r="B388" s="331" t="s">
        <v>212</v>
      </c>
      <c r="C388" s="331" t="s">
        <v>108</v>
      </c>
      <c r="D388" s="331" t="s">
        <v>727</v>
      </c>
      <c r="E388" s="331" t="s">
        <v>223</v>
      </c>
      <c r="F388" s="332">
        <f>F389</f>
        <v>0</v>
      </c>
      <c r="G388" s="332">
        <f t="shared" ref="F388:H390" si="80">G389</f>
        <v>0</v>
      </c>
      <c r="H388" s="332">
        <f t="shared" si="80"/>
        <v>0</v>
      </c>
    </row>
    <row r="389" spans="1:8" ht="30" hidden="1" customHeight="1" x14ac:dyDescent="0.25">
      <c r="A389" s="320" t="s">
        <v>856</v>
      </c>
      <c r="B389" s="321" t="s">
        <v>212</v>
      </c>
      <c r="C389" s="321" t="s">
        <v>108</v>
      </c>
      <c r="D389" s="321" t="s">
        <v>321</v>
      </c>
      <c r="E389" s="321" t="s">
        <v>223</v>
      </c>
      <c r="F389" s="322">
        <f t="shared" si="80"/>
        <v>0</v>
      </c>
      <c r="G389" s="322">
        <f t="shared" si="80"/>
        <v>0</v>
      </c>
      <c r="H389" s="322">
        <f t="shared" si="80"/>
        <v>0</v>
      </c>
    </row>
    <row r="390" spans="1:8" ht="51" hidden="1" customHeight="1" x14ac:dyDescent="0.25">
      <c r="A390" s="320" t="s">
        <v>776</v>
      </c>
      <c r="B390" s="321" t="s">
        <v>212</v>
      </c>
      <c r="C390" s="321" t="s">
        <v>108</v>
      </c>
      <c r="D390" s="321" t="s">
        <v>321</v>
      </c>
      <c r="E390" s="321" t="s">
        <v>775</v>
      </c>
      <c r="F390" s="322">
        <f t="shared" si="80"/>
        <v>0</v>
      </c>
      <c r="G390" s="322">
        <f t="shared" si="80"/>
        <v>0</v>
      </c>
      <c r="H390" s="322">
        <f t="shared" si="80"/>
        <v>0</v>
      </c>
    </row>
    <row r="391" spans="1:8" ht="22.5" hidden="1" customHeight="1" x14ac:dyDescent="0.25">
      <c r="A391" s="320" t="s">
        <v>124</v>
      </c>
      <c r="B391" s="321" t="s">
        <v>212</v>
      </c>
      <c r="C391" s="321" t="s">
        <v>108</v>
      </c>
      <c r="D391" s="321" t="s">
        <v>321</v>
      </c>
      <c r="E391" s="321" t="s">
        <v>165</v>
      </c>
      <c r="F391" s="322"/>
      <c r="G391" s="322"/>
      <c r="H391" s="322"/>
    </row>
    <row r="392" spans="1:8" ht="46.5" customHeight="1" x14ac:dyDescent="0.25">
      <c r="A392" s="323" t="s">
        <v>785</v>
      </c>
      <c r="B392" s="13" t="s">
        <v>212</v>
      </c>
      <c r="C392" s="13" t="s">
        <v>108</v>
      </c>
      <c r="D392" s="13" t="s">
        <v>22</v>
      </c>
      <c r="E392" s="13" t="s">
        <v>223</v>
      </c>
      <c r="F392" s="324">
        <f>F393</f>
        <v>51964.42</v>
      </c>
      <c r="G392" s="324">
        <f t="shared" ref="G392:H392" si="81">G393</f>
        <v>55123.663999999997</v>
      </c>
      <c r="H392" s="324">
        <f t="shared" si="81"/>
        <v>58333.048000000003</v>
      </c>
    </row>
    <row r="393" spans="1:8" ht="54.75" customHeight="1" x14ac:dyDescent="0.25">
      <c r="A393" s="357" t="s">
        <v>851</v>
      </c>
      <c r="B393" s="321" t="s">
        <v>212</v>
      </c>
      <c r="C393" s="321" t="s">
        <v>108</v>
      </c>
      <c r="D393" s="321" t="s">
        <v>31</v>
      </c>
      <c r="E393" s="321" t="s">
        <v>223</v>
      </c>
      <c r="F393" s="322">
        <f>F394</f>
        <v>51964.42</v>
      </c>
      <c r="G393" s="322">
        <f t="shared" ref="G393:H395" si="82">G394</f>
        <v>55123.663999999997</v>
      </c>
      <c r="H393" s="322">
        <f t="shared" si="82"/>
        <v>58333.048000000003</v>
      </c>
    </row>
    <row r="394" spans="1:8" s="325" customFormat="1" ht="81" customHeight="1" x14ac:dyDescent="0.3">
      <c r="A394" s="323" t="s">
        <v>857</v>
      </c>
      <c r="B394" s="13" t="s">
        <v>212</v>
      </c>
      <c r="C394" s="369" t="s">
        <v>108</v>
      </c>
      <c r="D394" s="13" t="s">
        <v>34</v>
      </c>
      <c r="E394" s="13" t="s">
        <v>223</v>
      </c>
      <c r="F394" s="324">
        <f>F395</f>
        <v>51964.42</v>
      </c>
      <c r="G394" s="324">
        <f t="shared" si="82"/>
        <v>55123.663999999997</v>
      </c>
      <c r="H394" s="324">
        <f t="shared" si="82"/>
        <v>58333.048000000003</v>
      </c>
    </row>
    <row r="395" spans="1:8" ht="51" customHeight="1" x14ac:dyDescent="0.25">
      <c r="A395" s="320" t="s">
        <v>776</v>
      </c>
      <c r="B395" s="321" t="s">
        <v>212</v>
      </c>
      <c r="C395" s="321" t="s">
        <v>108</v>
      </c>
      <c r="D395" s="321" t="s">
        <v>34</v>
      </c>
      <c r="E395" s="321" t="s">
        <v>775</v>
      </c>
      <c r="F395" s="322">
        <f>F396</f>
        <v>51964.42</v>
      </c>
      <c r="G395" s="322">
        <f t="shared" si="82"/>
        <v>55123.663999999997</v>
      </c>
      <c r="H395" s="322">
        <f t="shared" si="82"/>
        <v>58333.048000000003</v>
      </c>
    </row>
    <row r="396" spans="1:8" ht="18.75" customHeight="1" x14ac:dyDescent="0.25">
      <c r="A396" s="320" t="s">
        <v>124</v>
      </c>
      <c r="B396" s="321" t="s">
        <v>212</v>
      </c>
      <c r="C396" s="321" t="s">
        <v>108</v>
      </c>
      <c r="D396" s="321" t="s">
        <v>34</v>
      </c>
      <c r="E396" s="321" t="s">
        <v>165</v>
      </c>
      <c r="F396" s="550">
        <f>'5'!D63</f>
        <v>51964.42</v>
      </c>
      <c r="G396" s="550">
        <f>'5'!E63</f>
        <v>55123.663999999997</v>
      </c>
      <c r="H396" s="550">
        <f>'5'!F63</f>
        <v>58333.048000000003</v>
      </c>
    </row>
    <row r="397" spans="1:8" ht="53.25" hidden="1" customHeight="1" x14ac:dyDescent="0.25">
      <c r="A397" s="320" t="s">
        <v>858</v>
      </c>
      <c r="B397" s="321" t="s">
        <v>212</v>
      </c>
      <c r="C397" s="321" t="s">
        <v>108</v>
      </c>
      <c r="D397" s="321" t="s">
        <v>6</v>
      </c>
      <c r="E397" s="321" t="s">
        <v>223</v>
      </c>
      <c r="F397" s="322">
        <f>F398</f>
        <v>0</v>
      </c>
      <c r="G397" s="322">
        <f>G398</f>
        <v>0</v>
      </c>
      <c r="H397" s="322">
        <f>H398</f>
        <v>0</v>
      </c>
    </row>
    <row r="398" spans="1:8" ht="61.5" hidden="1" customHeight="1" x14ac:dyDescent="0.25">
      <c r="A398" s="320" t="s">
        <v>859</v>
      </c>
      <c r="B398" s="321" t="s">
        <v>212</v>
      </c>
      <c r="C398" s="321" t="s">
        <v>108</v>
      </c>
      <c r="D398" s="321" t="s">
        <v>6</v>
      </c>
      <c r="E398" s="321" t="s">
        <v>775</v>
      </c>
      <c r="F398" s="322">
        <f>F400</f>
        <v>0</v>
      </c>
      <c r="G398" s="322">
        <f>G400</f>
        <v>0</v>
      </c>
      <c r="H398" s="322">
        <f>H400</f>
        <v>0</v>
      </c>
    </row>
    <row r="399" spans="1:8" ht="27.75" hidden="1" customHeight="1" x14ac:dyDescent="0.25">
      <c r="A399" s="320" t="s">
        <v>776</v>
      </c>
      <c r="B399" s="321" t="s">
        <v>212</v>
      </c>
      <c r="C399" s="321" t="s">
        <v>108</v>
      </c>
      <c r="D399" s="321" t="s">
        <v>6</v>
      </c>
      <c r="E399" s="321" t="s">
        <v>775</v>
      </c>
      <c r="F399" s="322"/>
      <c r="G399" s="322"/>
      <c r="H399" s="322"/>
    </row>
    <row r="400" spans="1:8" ht="18.75" hidden="1" customHeight="1" x14ac:dyDescent="0.25">
      <c r="A400" s="320" t="s">
        <v>124</v>
      </c>
      <c r="B400" s="321" t="s">
        <v>212</v>
      </c>
      <c r="C400" s="321" t="s">
        <v>108</v>
      </c>
      <c r="D400" s="321" t="s">
        <v>6</v>
      </c>
      <c r="E400" s="321" t="s">
        <v>165</v>
      </c>
      <c r="F400" s="322">
        <f t="shared" ref="F400:H404" si="83">F401</f>
        <v>0</v>
      </c>
      <c r="G400" s="322">
        <f t="shared" si="83"/>
        <v>0</v>
      </c>
      <c r="H400" s="322">
        <f t="shared" si="83"/>
        <v>0</v>
      </c>
    </row>
    <row r="401" spans="1:11" ht="37.200000000000003" hidden="1" customHeight="1" x14ac:dyDescent="0.25">
      <c r="A401" s="320" t="s">
        <v>730</v>
      </c>
      <c r="B401" s="321" t="s">
        <v>212</v>
      </c>
      <c r="C401" s="321" t="s">
        <v>108</v>
      </c>
      <c r="D401" s="321" t="s">
        <v>5</v>
      </c>
      <c r="E401" s="321" t="s">
        <v>223</v>
      </c>
      <c r="F401" s="322">
        <f t="shared" si="83"/>
        <v>0</v>
      </c>
      <c r="G401" s="322">
        <f t="shared" si="83"/>
        <v>0</v>
      </c>
      <c r="H401" s="322">
        <f t="shared" si="83"/>
        <v>0</v>
      </c>
    </row>
    <row r="402" spans="1:11" ht="31.2" hidden="1" customHeight="1" x14ac:dyDescent="0.25">
      <c r="A402" s="320" t="s">
        <v>110</v>
      </c>
      <c r="B402" s="321" t="s">
        <v>212</v>
      </c>
      <c r="C402" s="321" t="s">
        <v>108</v>
      </c>
      <c r="D402" s="321" t="s">
        <v>6</v>
      </c>
      <c r="E402" s="321" t="s">
        <v>223</v>
      </c>
      <c r="F402" s="322">
        <f t="shared" si="83"/>
        <v>0</v>
      </c>
      <c r="G402" s="322">
        <f t="shared" si="83"/>
        <v>0</v>
      </c>
      <c r="H402" s="322">
        <f t="shared" si="83"/>
        <v>0</v>
      </c>
    </row>
    <row r="403" spans="1:11" ht="37.200000000000003" hidden="1" customHeight="1" x14ac:dyDescent="0.25">
      <c r="A403" s="359" t="s">
        <v>350</v>
      </c>
      <c r="B403" s="321" t="s">
        <v>212</v>
      </c>
      <c r="C403" s="321" t="s">
        <v>108</v>
      </c>
      <c r="D403" s="321" t="s">
        <v>321</v>
      </c>
      <c r="E403" s="321" t="s">
        <v>223</v>
      </c>
      <c r="F403" s="322">
        <f t="shared" si="83"/>
        <v>0</v>
      </c>
      <c r="G403" s="322">
        <f t="shared" si="83"/>
        <v>0</v>
      </c>
      <c r="H403" s="322">
        <f t="shared" si="83"/>
        <v>0</v>
      </c>
    </row>
    <row r="404" spans="1:11" ht="30" hidden="1" customHeight="1" x14ac:dyDescent="0.25">
      <c r="A404" s="320" t="s">
        <v>776</v>
      </c>
      <c r="B404" s="321" t="s">
        <v>212</v>
      </c>
      <c r="C404" s="321" t="s">
        <v>108</v>
      </c>
      <c r="D404" s="321" t="s">
        <v>321</v>
      </c>
      <c r="E404" s="321" t="s">
        <v>775</v>
      </c>
      <c r="F404" s="322">
        <f t="shared" si="83"/>
        <v>0</v>
      </c>
      <c r="G404" s="322">
        <f t="shared" si="83"/>
        <v>0</v>
      </c>
      <c r="H404" s="322">
        <f t="shared" si="83"/>
        <v>0</v>
      </c>
    </row>
    <row r="405" spans="1:11" ht="18.75" hidden="1" customHeight="1" x14ac:dyDescent="0.25">
      <c r="A405" s="320" t="s">
        <v>124</v>
      </c>
      <c r="B405" s="321" t="s">
        <v>212</v>
      </c>
      <c r="C405" s="321" t="s">
        <v>108</v>
      </c>
      <c r="D405" s="321" t="s">
        <v>321</v>
      </c>
      <c r="E405" s="321" t="s">
        <v>165</v>
      </c>
      <c r="F405" s="322"/>
      <c r="G405" s="322"/>
      <c r="H405" s="322"/>
    </row>
    <row r="406" spans="1:11" s="340" customFormat="1" ht="17.25" customHeight="1" x14ac:dyDescent="0.3">
      <c r="A406" s="315" t="s">
        <v>860</v>
      </c>
      <c r="B406" s="316" t="s">
        <v>212</v>
      </c>
      <c r="C406" s="316" t="s">
        <v>729</v>
      </c>
      <c r="D406" s="316" t="s">
        <v>727</v>
      </c>
      <c r="E406" s="316" t="s">
        <v>223</v>
      </c>
      <c r="F406" s="317">
        <f>F407+F461+F471+F474</f>
        <v>426179.44558</v>
      </c>
      <c r="G406" s="317">
        <f>G407+G461+G471+G474</f>
        <v>357978.27752</v>
      </c>
      <c r="H406" s="317">
        <f>H407+H461+H471+H474</f>
        <v>362636.57286999997</v>
      </c>
    </row>
    <row r="407" spans="1:11" s="325" customFormat="1" ht="48" customHeight="1" x14ac:dyDescent="0.3">
      <c r="A407" s="323" t="s">
        <v>785</v>
      </c>
      <c r="B407" s="13" t="s">
        <v>212</v>
      </c>
      <c r="C407" s="13" t="s">
        <v>729</v>
      </c>
      <c r="D407" s="13" t="s">
        <v>22</v>
      </c>
      <c r="E407" s="13" t="s">
        <v>223</v>
      </c>
      <c r="F407" s="324">
        <f>F408+F445</f>
        <v>122581.63094</v>
      </c>
      <c r="G407" s="324">
        <f>G408+G445</f>
        <v>38594.18088</v>
      </c>
      <c r="H407" s="324">
        <f>H408+H445</f>
        <v>26745.723070000007</v>
      </c>
      <c r="I407" s="368"/>
      <c r="J407" s="368"/>
      <c r="K407" s="368"/>
    </row>
    <row r="408" spans="1:11" ht="41.4" customHeight="1" x14ac:dyDescent="0.25">
      <c r="A408" s="357" t="s">
        <v>861</v>
      </c>
      <c r="B408" s="321" t="s">
        <v>212</v>
      </c>
      <c r="C408" s="321" t="s">
        <v>729</v>
      </c>
      <c r="D408" s="321" t="s">
        <v>35</v>
      </c>
      <c r="E408" s="321" t="s">
        <v>223</v>
      </c>
      <c r="F408" s="322">
        <f>F409+F412+F424+F415+F418+F421+F427+F434</f>
        <v>121331.63094</v>
      </c>
      <c r="G408" s="322">
        <f t="shared" ref="G408:H408" si="84">G409+G412+G424+G415+G418+G421+G427+G434</f>
        <v>36794.18088</v>
      </c>
      <c r="H408" s="322">
        <f t="shared" si="84"/>
        <v>24945.723070000007</v>
      </c>
    </row>
    <row r="409" spans="1:11" ht="34.5" customHeight="1" x14ac:dyDescent="0.25">
      <c r="A409" s="320" t="s">
        <v>141</v>
      </c>
      <c r="B409" s="321" t="s">
        <v>212</v>
      </c>
      <c r="C409" s="321" t="s">
        <v>729</v>
      </c>
      <c r="D409" s="321" t="s">
        <v>36</v>
      </c>
      <c r="E409" s="321" t="s">
        <v>223</v>
      </c>
      <c r="F409" s="322">
        <f t="shared" ref="F409:H410" si="85">F410</f>
        <v>200</v>
      </c>
      <c r="G409" s="322">
        <f t="shared" si="85"/>
        <v>500</v>
      </c>
      <c r="H409" s="322">
        <f t="shared" si="85"/>
        <v>500</v>
      </c>
    </row>
    <row r="410" spans="1:11" ht="50.25" customHeight="1" x14ac:dyDescent="0.25">
      <c r="A410" s="320" t="s">
        <v>776</v>
      </c>
      <c r="B410" s="321" t="s">
        <v>212</v>
      </c>
      <c r="C410" s="321" t="s">
        <v>729</v>
      </c>
      <c r="D410" s="321" t="s">
        <v>37</v>
      </c>
      <c r="E410" s="321" t="s">
        <v>775</v>
      </c>
      <c r="F410" s="322">
        <f t="shared" si="85"/>
        <v>200</v>
      </c>
      <c r="G410" s="322">
        <f t="shared" si="85"/>
        <v>500</v>
      </c>
      <c r="H410" s="322">
        <f t="shared" si="85"/>
        <v>500</v>
      </c>
    </row>
    <row r="411" spans="1:11" ht="19.95" customHeight="1" x14ac:dyDescent="0.25">
      <c r="A411" s="320" t="s">
        <v>124</v>
      </c>
      <c r="B411" s="321" t="s">
        <v>212</v>
      </c>
      <c r="C411" s="321" t="s">
        <v>729</v>
      </c>
      <c r="D411" s="321" t="s">
        <v>37</v>
      </c>
      <c r="E411" s="321" t="s">
        <v>165</v>
      </c>
      <c r="F411" s="550">
        <f>'5'!D15</f>
        <v>200</v>
      </c>
      <c r="G411" s="550">
        <f>'5'!E15</f>
        <v>500</v>
      </c>
      <c r="H411" s="550">
        <f>'5'!F15</f>
        <v>500</v>
      </c>
    </row>
    <row r="412" spans="1:11" ht="95.4" customHeight="1" x14ac:dyDescent="0.25">
      <c r="A412" s="320" t="s">
        <v>862</v>
      </c>
      <c r="B412" s="321" t="s">
        <v>212</v>
      </c>
      <c r="C412" s="321" t="s">
        <v>729</v>
      </c>
      <c r="D412" s="321" t="s">
        <v>36</v>
      </c>
      <c r="E412" s="321" t="s">
        <v>223</v>
      </c>
      <c r="F412" s="322">
        <f t="shared" ref="F412:H413" si="86">F413</f>
        <v>111066.3279</v>
      </c>
      <c r="G412" s="322">
        <f t="shared" si="86"/>
        <v>36294.18088</v>
      </c>
      <c r="H412" s="322">
        <f t="shared" si="86"/>
        <v>24445.723070000007</v>
      </c>
    </row>
    <row r="413" spans="1:11" ht="49.5" customHeight="1" x14ac:dyDescent="0.25">
      <c r="A413" s="320" t="s">
        <v>776</v>
      </c>
      <c r="B413" s="321" t="s">
        <v>212</v>
      </c>
      <c r="C413" s="321" t="s">
        <v>729</v>
      </c>
      <c r="D413" s="321" t="s">
        <v>38</v>
      </c>
      <c r="E413" s="321" t="s">
        <v>775</v>
      </c>
      <c r="F413" s="322">
        <f t="shared" si="86"/>
        <v>111066.3279</v>
      </c>
      <c r="G413" s="322">
        <f t="shared" si="86"/>
        <v>36294.18088</v>
      </c>
      <c r="H413" s="322">
        <f t="shared" si="86"/>
        <v>24445.723070000007</v>
      </c>
    </row>
    <row r="414" spans="1:11" ht="19.5" customHeight="1" x14ac:dyDescent="0.25">
      <c r="A414" s="352" t="s">
        <v>124</v>
      </c>
      <c r="B414" s="328" t="s">
        <v>212</v>
      </c>
      <c r="C414" s="328" t="s">
        <v>729</v>
      </c>
      <c r="D414" s="328" t="s">
        <v>38</v>
      </c>
      <c r="E414" s="328" t="s">
        <v>165</v>
      </c>
      <c r="F414" s="578">
        <f>'5'!D47</f>
        <v>111066.3279</v>
      </c>
      <c r="G414" s="550">
        <f>'5'!E47</f>
        <v>36294.18088</v>
      </c>
      <c r="H414" s="550">
        <f>'5'!F47</f>
        <v>24445.723070000007</v>
      </c>
    </row>
    <row r="415" spans="1:11" ht="84.6" hidden="1" customHeight="1" x14ac:dyDescent="0.25">
      <c r="A415" s="352" t="s">
        <v>385</v>
      </c>
      <c r="B415" s="328" t="s">
        <v>212</v>
      </c>
      <c r="C415" s="328" t="s">
        <v>729</v>
      </c>
      <c r="D415" s="328" t="s">
        <v>379</v>
      </c>
      <c r="E415" s="328" t="s">
        <v>223</v>
      </c>
      <c r="F415" s="550">
        <f t="shared" ref="F415:H416" si="87">F416</f>
        <v>0</v>
      </c>
      <c r="G415" s="550">
        <f t="shared" si="87"/>
        <v>0</v>
      </c>
      <c r="H415" s="550">
        <f t="shared" si="87"/>
        <v>0</v>
      </c>
    </row>
    <row r="416" spans="1:11" ht="52.95" hidden="1" customHeight="1" x14ac:dyDescent="0.25">
      <c r="A416" s="352" t="s">
        <v>776</v>
      </c>
      <c r="B416" s="328" t="s">
        <v>212</v>
      </c>
      <c r="C416" s="328" t="s">
        <v>729</v>
      </c>
      <c r="D416" s="328" t="s">
        <v>379</v>
      </c>
      <c r="E416" s="328" t="s">
        <v>775</v>
      </c>
      <c r="F416" s="550">
        <f t="shared" si="87"/>
        <v>0</v>
      </c>
      <c r="G416" s="550">
        <f t="shared" si="87"/>
        <v>0</v>
      </c>
      <c r="H416" s="550">
        <f t="shared" si="87"/>
        <v>0</v>
      </c>
    </row>
    <row r="417" spans="1:8" ht="19.5" hidden="1" customHeight="1" x14ac:dyDescent="0.25">
      <c r="A417" s="352" t="s">
        <v>124</v>
      </c>
      <c r="B417" s="328" t="s">
        <v>212</v>
      </c>
      <c r="C417" s="328" t="s">
        <v>729</v>
      </c>
      <c r="D417" s="328" t="s">
        <v>379</v>
      </c>
      <c r="E417" s="328" t="s">
        <v>165</v>
      </c>
      <c r="F417" s="550"/>
      <c r="G417" s="550"/>
      <c r="H417" s="550"/>
    </row>
    <row r="418" spans="1:8" ht="50.25" customHeight="1" x14ac:dyDescent="0.25">
      <c r="A418" s="352" t="s">
        <v>863</v>
      </c>
      <c r="B418" s="328" t="s">
        <v>212</v>
      </c>
      <c r="C418" s="328" t="s">
        <v>729</v>
      </c>
      <c r="D418" s="328" t="s">
        <v>438</v>
      </c>
      <c r="E418" s="328" t="s">
        <v>223</v>
      </c>
      <c r="F418" s="550">
        <f t="shared" ref="F418:H419" si="88">F419</f>
        <v>935</v>
      </c>
      <c r="G418" s="550">
        <f t="shared" si="88"/>
        <v>0</v>
      </c>
      <c r="H418" s="550">
        <f t="shared" si="88"/>
        <v>0</v>
      </c>
    </row>
    <row r="419" spans="1:8" ht="49.2" customHeight="1" x14ac:dyDescent="0.25">
      <c r="A419" s="352" t="s">
        <v>776</v>
      </c>
      <c r="B419" s="328" t="s">
        <v>212</v>
      </c>
      <c r="C419" s="328" t="s">
        <v>729</v>
      </c>
      <c r="D419" s="328" t="s">
        <v>438</v>
      </c>
      <c r="E419" s="328" t="s">
        <v>775</v>
      </c>
      <c r="F419" s="550">
        <f t="shared" si="88"/>
        <v>935</v>
      </c>
      <c r="G419" s="550">
        <f t="shared" si="88"/>
        <v>0</v>
      </c>
      <c r="H419" s="550">
        <f t="shared" si="88"/>
        <v>0</v>
      </c>
    </row>
    <row r="420" spans="1:8" ht="19.5" customHeight="1" x14ac:dyDescent="0.25">
      <c r="A420" s="352" t="s">
        <v>124</v>
      </c>
      <c r="B420" s="328" t="s">
        <v>212</v>
      </c>
      <c r="C420" s="328" t="s">
        <v>729</v>
      </c>
      <c r="D420" s="328" t="s">
        <v>438</v>
      </c>
      <c r="E420" s="328" t="s">
        <v>165</v>
      </c>
      <c r="F420" s="550">
        <f>'5'!D20</f>
        <v>935</v>
      </c>
      <c r="G420" s="550">
        <f>'5'!E20</f>
        <v>0</v>
      </c>
      <c r="H420" s="550">
        <f>'5'!F20</f>
        <v>0</v>
      </c>
    </row>
    <row r="421" spans="1:8" ht="30.75" hidden="1" customHeight="1" x14ac:dyDescent="0.25">
      <c r="A421" s="323" t="s">
        <v>481</v>
      </c>
      <c r="B421" s="321" t="s">
        <v>212</v>
      </c>
      <c r="C421" s="321" t="s">
        <v>729</v>
      </c>
      <c r="D421" s="321" t="s">
        <v>482</v>
      </c>
      <c r="E421" s="321" t="s">
        <v>223</v>
      </c>
      <c r="F421" s="324">
        <f t="shared" ref="F421:H422" si="89">F422</f>
        <v>0</v>
      </c>
      <c r="G421" s="324">
        <f t="shared" si="89"/>
        <v>0</v>
      </c>
      <c r="H421" s="324">
        <f t="shared" si="89"/>
        <v>0</v>
      </c>
    </row>
    <row r="422" spans="1:8" ht="54" hidden="1" customHeight="1" x14ac:dyDescent="0.25">
      <c r="A422" s="320" t="s">
        <v>776</v>
      </c>
      <c r="B422" s="321" t="s">
        <v>212</v>
      </c>
      <c r="C422" s="321" t="s">
        <v>729</v>
      </c>
      <c r="D422" s="321" t="s">
        <v>482</v>
      </c>
      <c r="E422" s="321" t="s">
        <v>775</v>
      </c>
      <c r="F422" s="322">
        <f t="shared" si="89"/>
        <v>0</v>
      </c>
      <c r="G422" s="322">
        <f t="shared" si="89"/>
        <v>0</v>
      </c>
      <c r="H422" s="322">
        <f t="shared" si="89"/>
        <v>0</v>
      </c>
    </row>
    <row r="423" spans="1:8" ht="20.399999999999999" hidden="1" customHeight="1" x14ac:dyDescent="0.25">
      <c r="A423" s="320" t="s">
        <v>124</v>
      </c>
      <c r="B423" s="321" t="s">
        <v>212</v>
      </c>
      <c r="C423" s="321" t="s">
        <v>729</v>
      </c>
      <c r="D423" s="321" t="s">
        <v>482</v>
      </c>
      <c r="E423" s="321" t="s">
        <v>165</v>
      </c>
      <c r="F423" s="322"/>
      <c r="G423" s="322"/>
      <c r="H423" s="322"/>
    </row>
    <row r="424" spans="1:8" ht="79.95" customHeight="1" x14ac:dyDescent="0.25">
      <c r="A424" s="320" t="s">
        <v>424</v>
      </c>
      <c r="B424" s="321" t="s">
        <v>212</v>
      </c>
      <c r="C424" s="321" t="s">
        <v>729</v>
      </c>
      <c r="D424" s="370" t="s">
        <v>584</v>
      </c>
      <c r="E424" s="321" t="s">
        <v>223</v>
      </c>
      <c r="F424" s="322">
        <f t="shared" ref="F424:H425" si="90">F425</f>
        <v>100</v>
      </c>
      <c r="G424" s="322">
        <f t="shared" si="90"/>
        <v>0</v>
      </c>
      <c r="H424" s="322">
        <f t="shared" si="90"/>
        <v>0</v>
      </c>
    </row>
    <row r="425" spans="1:8" ht="51" customHeight="1" x14ac:dyDescent="0.25">
      <c r="A425" s="320" t="s">
        <v>776</v>
      </c>
      <c r="B425" s="321" t="s">
        <v>212</v>
      </c>
      <c r="C425" s="321" t="s">
        <v>729</v>
      </c>
      <c r="D425" s="370" t="s">
        <v>584</v>
      </c>
      <c r="E425" s="321" t="s">
        <v>775</v>
      </c>
      <c r="F425" s="322">
        <f t="shared" si="90"/>
        <v>100</v>
      </c>
      <c r="G425" s="322">
        <f t="shared" si="90"/>
        <v>0</v>
      </c>
      <c r="H425" s="322">
        <f t="shared" si="90"/>
        <v>0</v>
      </c>
    </row>
    <row r="426" spans="1:8" ht="19.95" customHeight="1" x14ac:dyDescent="0.25">
      <c r="A426" s="320" t="s">
        <v>124</v>
      </c>
      <c r="B426" s="321" t="s">
        <v>212</v>
      </c>
      <c r="C426" s="321" t="s">
        <v>729</v>
      </c>
      <c r="D426" s="370" t="s">
        <v>584</v>
      </c>
      <c r="E426" s="321" t="s">
        <v>165</v>
      </c>
      <c r="F426" s="550">
        <f>'5'!D27</f>
        <v>100</v>
      </c>
      <c r="G426" s="550">
        <f>'5'!E27</f>
        <v>0</v>
      </c>
      <c r="H426" s="550">
        <f>'5'!F27</f>
        <v>0</v>
      </c>
    </row>
    <row r="427" spans="1:8" ht="47.4" customHeight="1" x14ac:dyDescent="0.25">
      <c r="A427" s="371" t="s">
        <v>537</v>
      </c>
      <c r="B427" s="372" t="s">
        <v>212</v>
      </c>
      <c r="C427" s="372" t="s">
        <v>729</v>
      </c>
      <c r="D427" s="373" t="s">
        <v>35</v>
      </c>
      <c r="E427" s="372" t="s">
        <v>223</v>
      </c>
      <c r="F427" s="520">
        <f>F428+F431</f>
        <v>6000</v>
      </c>
      <c r="G427" s="520">
        <f>G428+G431</f>
        <v>0</v>
      </c>
      <c r="H427" s="520">
        <f>H428+H431</f>
        <v>0</v>
      </c>
    </row>
    <row r="428" spans="1:8" ht="82.2" customHeight="1" x14ac:dyDescent="0.25">
      <c r="A428" s="352" t="s">
        <v>1153</v>
      </c>
      <c r="B428" s="328" t="s">
        <v>212</v>
      </c>
      <c r="C428" s="328" t="s">
        <v>729</v>
      </c>
      <c r="D428" s="139" t="s">
        <v>1135</v>
      </c>
      <c r="E428" s="328" t="s">
        <v>223</v>
      </c>
      <c r="F428" s="550">
        <f t="shared" ref="F428:H429" si="91">F429</f>
        <v>3000</v>
      </c>
      <c r="G428" s="550">
        <f t="shared" si="91"/>
        <v>0</v>
      </c>
      <c r="H428" s="550">
        <f t="shared" si="91"/>
        <v>0</v>
      </c>
    </row>
    <row r="429" spans="1:8" ht="49.2" customHeight="1" x14ac:dyDescent="0.25">
      <c r="A429" s="352" t="s">
        <v>776</v>
      </c>
      <c r="B429" s="328" t="s">
        <v>212</v>
      </c>
      <c r="C429" s="328" t="s">
        <v>729</v>
      </c>
      <c r="D429" s="139" t="s">
        <v>1135</v>
      </c>
      <c r="E429" s="328" t="s">
        <v>775</v>
      </c>
      <c r="F429" s="550">
        <f t="shared" si="91"/>
        <v>3000</v>
      </c>
      <c r="G429" s="550">
        <f t="shared" si="91"/>
        <v>0</v>
      </c>
      <c r="H429" s="550">
        <f t="shared" si="91"/>
        <v>0</v>
      </c>
    </row>
    <row r="430" spans="1:8" ht="19.95" customHeight="1" x14ac:dyDescent="0.25">
      <c r="A430" s="352" t="s">
        <v>124</v>
      </c>
      <c r="B430" s="328" t="s">
        <v>212</v>
      </c>
      <c r="C430" s="328" t="s">
        <v>729</v>
      </c>
      <c r="D430" s="139" t="s">
        <v>1135</v>
      </c>
      <c r="E430" s="328" t="s">
        <v>165</v>
      </c>
      <c r="F430" s="343">
        <f>'5'!D31</f>
        <v>3000</v>
      </c>
      <c r="G430" s="564">
        <f>'5'!E29</f>
        <v>0</v>
      </c>
      <c r="H430" s="564">
        <f>'5'!F29</f>
        <v>0</v>
      </c>
    </row>
    <row r="431" spans="1:8" ht="82.95" customHeight="1" x14ac:dyDescent="0.25">
      <c r="A431" s="352" t="s">
        <v>1154</v>
      </c>
      <c r="B431" s="328" t="s">
        <v>212</v>
      </c>
      <c r="C431" s="328" t="s">
        <v>729</v>
      </c>
      <c r="D431" s="139" t="s">
        <v>1139</v>
      </c>
      <c r="E431" s="328" t="s">
        <v>223</v>
      </c>
      <c r="F431" s="550">
        <f t="shared" ref="F431:H432" si="92">F432</f>
        <v>3000</v>
      </c>
      <c r="G431" s="564">
        <f t="shared" si="92"/>
        <v>0</v>
      </c>
      <c r="H431" s="564">
        <f t="shared" si="92"/>
        <v>0</v>
      </c>
    </row>
    <row r="432" spans="1:8" ht="48" customHeight="1" x14ac:dyDescent="0.25">
      <c r="A432" s="352" t="s">
        <v>776</v>
      </c>
      <c r="B432" s="328" t="s">
        <v>212</v>
      </c>
      <c r="C432" s="328" t="s">
        <v>729</v>
      </c>
      <c r="D432" s="139" t="s">
        <v>1139</v>
      </c>
      <c r="E432" s="328" t="s">
        <v>775</v>
      </c>
      <c r="F432" s="550">
        <f t="shared" si="92"/>
        <v>3000</v>
      </c>
      <c r="G432" s="564">
        <f t="shared" si="92"/>
        <v>0</v>
      </c>
      <c r="H432" s="564">
        <f t="shared" si="92"/>
        <v>0</v>
      </c>
    </row>
    <row r="433" spans="1:8" ht="19.95" customHeight="1" x14ac:dyDescent="0.25">
      <c r="A433" s="352" t="s">
        <v>124</v>
      </c>
      <c r="B433" s="328" t="s">
        <v>212</v>
      </c>
      <c r="C433" s="328" t="s">
        <v>729</v>
      </c>
      <c r="D433" s="139" t="s">
        <v>1139</v>
      </c>
      <c r="E433" s="328" t="s">
        <v>165</v>
      </c>
      <c r="F433" s="343">
        <f>'5'!D34</f>
        <v>3000</v>
      </c>
      <c r="G433" s="564">
        <f>'5'!E30</f>
        <v>0</v>
      </c>
      <c r="H433" s="564">
        <f>'5'!F30</f>
        <v>0</v>
      </c>
    </row>
    <row r="434" spans="1:8" s="342" customFormat="1" ht="69.599999999999994" customHeight="1" x14ac:dyDescent="0.3">
      <c r="A434" s="371" t="s">
        <v>1125</v>
      </c>
      <c r="B434" s="372" t="s">
        <v>212</v>
      </c>
      <c r="C434" s="372" t="s">
        <v>729</v>
      </c>
      <c r="D434" s="373" t="s">
        <v>35</v>
      </c>
      <c r="E434" s="372" t="s">
        <v>223</v>
      </c>
      <c r="F434" s="554">
        <f>F435+F438</f>
        <v>3030.3030399999998</v>
      </c>
      <c r="G434" s="554">
        <f t="shared" ref="G434:H434" si="93">G435+G438</f>
        <v>0</v>
      </c>
      <c r="H434" s="554">
        <f t="shared" si="93"/>
        <v>0</v>
      </c>
    </row>
    <row r="435" spans="1:8" ht="84" customHeight="1" x14ac:dyDescent="0.25">
      <c r="A435" s="352" t="s">
        <v>1151</v>
      </c>
      <c r="B435" s="328" t="s">
        <v>212</v>
      </c>
      <c r="C435" s="328" t="s">
        <v>729</v>
      </c>
      <c r="D435" s="563" t="s">
        <v>1143</v>
      </c>
      <c r="E435" s="328" t="s">
        <v>223</v>
      </c>
      <c r="F435" s="560">
        <f>F436</f>
        <v>1515.1515199999999</v>
      </c>
      <c r="G435" s="564">
        <f t="shared" ref="G435:H435" si="94">G436</f>
        <v>0</v>
      </c>
      <c r="H435" s="564">
        <f t="shared" si="94"/>
        <v>0</v>
      </c>
    </row>
    <row r="436" spans="1:8" ht="49.2" customHeight="1" x14ac:dyDescent="0.25">
      <c r="A436" s="352" t="s">
        <v>776</v>
      </c>
      <c r="B436" s="328" t="s">
        <v>212</v>
      </c>
      <c r="C436" s="328" t="s">
        <v>729</v>
      </c>
      <c r="D436" s="563" t="s">
        <v>1143</v>
      </c>
      <c r="E436" s="328" t="s">
        <v>775</v>
      </c>
      <c r="F436" s="560">
        <f>F437</f>
        <v>1515.1515199999999</v>
      </c>
      <c r="G436" s="564">
        <f>G441</f>
        <v>0</v>
      </c>
      <c r="H436" s="564">
        <f>H441</f>
        <v>0</v>
      </c>
    </row>
    <row r="437" spans="1:8" ht="49.2" customHeight="1" x14ac:dyDescent="0.25">
      <c r="A437" s="352" t="s">
        <v>124</v>
      </c>
      <c r="B437" s="328" t="s">
        <v>212</v>
      </c>
      <c r="C437" s="328" t="s">
        <v>729</v>
      </c>
      <c r="D437" s="563" t="s">
        <v>1143</v>
      </c>
      <c r="E437" s="328" t="s">
        <v>165</v>
      </c>
      <c r="F437" s="343">
        <f>'5'!D40</f>
        <v>1515.1515199999999</v>
      </c>
      <c r="G437" s="578">
        <v>0</v>
      </c>
      <c r="H437" s="578">
        <v>0</v>
      </c>
    </row>
    <row r="438" spans="1:8" ht="98.25" customHeight="1" x14ac:dyDescent="0.25">
      <c r="A438" s="352" t="s">
        <v>1152</v>
      </c>
      <c r="B438" s="328" t="s">
        <v>212</v>
      </c>
      <c r="C438" s="328" t="s">
        <v>729</v>
      </c>
      <c r="D438" s="563" t="s">
        <v>1145</v>
      </c>
      <c r="E438" s="328" t="s">
        <v>223</v>
      </c>
      <c r="F438" s="578">
        <f>F439</f>
        <v>1515.1515199999999</v>
      </c>
      <c r="G438" s="578">
        <f t="shared" ref="G438:H439" si="95">G439</f>
        <v>0</v>
      </c>
      <c r="H438" s="578">
        <f t="shared" si="95"/>
        <v>0</v>
      </c>
    </row>
    <row r="439" spans="1:8" ht="49.2" customHeight="1" x14ac:dyDescent="0.25">
      <c r="A439" s="352" t="s">
        <v>776</v>
      </c>
      <c r="B439" s="328" t="s">
        <v>212</v>
      </c>
      <c r="C439" s="328" t="s">
        <v>729</v>
      </c>
      <c r="D439" s="563" t="s">
        <v>1145</v>
      </c>
      <c r="E439" s="328" t="s">
        <v>775</v>
      </c>
      <c r="F439" s="578">
        <f>F440</f>
        <v>1515.1515199999999</v>
      </c>
      <c r="G439" s="578">
        <f t="shared" si="95"/>
        <v>0</v>
      </c>
      <c r="H439" s="578">
        <f t="shared" si="95"/>
        <v>0</v>
      </c>
    </row>
    <row r="440" spans="1:8" ht="49.2" customHeight="1" x14ac:dyDescent="0.25">
      <c r="A440" s="352" t="s">
        <v>124</v>
      </c>
      <c r="B440" s="328" t="s">
        <v>212</v>
      </c>
      <c r="C440" s="328" t="s">
        <v>729</v>
      </c>
      <c r="D440" s="142" t="s">
        <v>1145</v>
      </c>
      <c r="E440" s="328" t="s">
        <v>165</v>
      </c>
      <c r="F440" s="343">
        <f>'5'!D43</f>
        <v>1515.1515199999999</v>
      </c>
      <c r="G440" s="578">
        <v>0</v>
      </c>
      <c r="H440" s="578">
        <v>0</v>
      </c>
    </row>
    <row r="441" spans="1:8" ht="33.6" hidden="1" customHeight="1" x14ac:dyDescent="0.25">
      <c r="A441" s="352"/>
      <c r="B441" s="328"/>
      <c r="C441" s="328"/>
      <c r="D441" s="3"/>
      <c r="E441" s="328"/>
      <c r="F441" s="578"/>
      <c r="G441" s="578"/>
      <c r="H441" s="578"/>
    </row>
    <row r="442" spans="1:8" ht="51" hidden="1" customHeight="1" x14ac:dyDescent="0.25">
      <c r="A442" s="352"/>
      <c r="B442" s="328"/>
      <c r="C442" s="328"/>
      <c r="D442" s="142"/>
      <c r="E442" s="328"/>
      <c r="F442" s="578"/>
      <c r="G442" s="578"/>
      <c r="H442" s="578"/>
    </row>
    <row r="443" spans="1:8" ht="58.5" hidden="1" customHeight="1" x14ac:dyDescent="0.25">
      <c r="A443" s="352"/>
      <c r="B443" s="328"/>
      <c r="C443" s="328"/>
      <c r="D443" s="142"/>
      <c r="E443" s="328"/>
      <c r="F443" s="578"/>
      <c r="G443" s="578"/>
      <c r="H443" s="578"/>
    </row>
    <row r="444" spans="1:8" ht="42.75" hidden="1" customHeight="1" x14ac:dyDescent="0.25">
      <c r="A444" s="352"/>
      <c r="B444" s="328"/>
      <c r="C444" s="328"/>
      <c r="D444" s="142"/>
      <c r="E444" s="328"/>
      <c r="F444" s="578"/>
      <c r="G444" s="578"/>
      <c r="H444" s="578"/>
    </row>
    <row r="445" spans="1:8" ht="36.6" customHeight="1" x14ac:dyDescent="0.25">
      <c r="A445" s="357" t="s">
        <v>864</v>
      </c>
      <c r="B445" s="321" t="s">
        <v>212</v>
      </c>
      <c r="C445" s="321" t="s">
        <v>729</v>
      </c>
      <c r="D445" s="321" t="s">
        <v>39</v>
      </c>
      <c r="E445" s="321" t="s">
        <v>223</v>
      </c>
      <c r="F445" s="322">
        <f>F446+F449</f>
        <v>1250</v>
      </c>
      <c r="G445" s="322">
        <f>G446+G449</f>
        <v>1800</v>
      </c>
      <c r="H445" s="322">
        <f>H446+H449</f>
        <v>1800</v>
      </c>
    </row>
    <row r="446" spans="1:8" ht="32.25" customHeight="1" x14ac:dyDescent="0.25">
      <c r="A446" s="323" t="s">
        <v>143</v>
      </c>
      <c r="B446" s="321" t="s">
        <v>212</v>
      </c>
      <c r="C446" s="321" t="s">
        <v>729</v>
      </c>
      <c r="D446" s="321" t="s">
        <v>865</v>
      </c>
      <c r="E446" s="321" t="s">
        <v>223</v>
      </c>
      <c r="F446" s="322">
        <f t="shared" ref="F446:H447" si="96">F447</f>
        <v>250</v>
      </c>
      <c r="G446" s="322">
        <f t="shared" si="96"/>
        <v>300</v>
      </c>
      <c r="H446" s="322">
        <f t="shared" si="96"/>
        <v>300</v>
      </c>
    </row>
    <row r="447" spans="1:8" ht="48.75" customHeight="1" x14ac:dyDescent="0.25">
      <c r="A447" s="320" t="s">
        <v>776</v>
      </c>
      <c r="B447" s="321" t="s">
        <v>212</v>
      </c>
      <c r="C447" s="321" t="s">
        <v>729</v>
      </c>
      <c r="D447" s="321" t="s">
        <v>40</v>
      </c>
      <c r="E447" s="321" t="s">
        <v>775</v>
      </c>
      <c r="F447" s="322">
        <f t="shared" si="96"/>
        <v>250</v>
      </c>
      <c r="G447" s="322">
        <f t="shared" si="96"/>
        <v>300</v>
      </c>
      <c r="H447" s="322">
        <f t="shared" si="96"/>
        <v>300</v>
      </c>
    </row>
    <row r="448" spans="1:8" ht="15.75" customHeight="1" x14ac:dyDescent="0.25">
      <c r="A448" s="320" t="s">
        <v>124</v>
      </c>
      <c r="B448" s="321" t="s">
        <v>212</v>
      </c>
      <c r="C448" s="321" t="s">
        <v>729</v>
      </c>
      <c r="D448" s="321" t="s">
        <v>40</v>
      </c>
      <c r="E448" s="321" t="s">
        <v>165</v>
      </c>
      <c r="F448" s="322">
        <f>'5'!D66</f>
        <v>250</v>
      </c>
      <c r="G448" s="322">
        <f>'5'!E66</f>
        <v>300</v>
      </c>
      <c r="H448" s="322">
        <f>'5'!F66</f>
        <v>300</v>
      </c>
    </row>
    <row r="449" spans="1:9" ht="33" customHeight="1" x14ac:dyDescent="0.25">
      <c r="A449" s="323" t="s">
        <v>142</v>
      </c>
      <c r="B449" s="321" t="s">
        <v>212</v>
      </c>
      <c r="C449" s="321" t="s">
        <v>729</v>
      </c>
      <c r="D449" s="321" t="s">
        <v>865</v>
      </c>
      <c r="E449" s="321" t="s">
        <v>223</v>
      </c>
      <c r="F449" s="322">
        <f t="shared" ref="F449:H450" si="97">F450</f>
        <v>1000</v>
      </c>
      <c r="G449" s="322">
        <f t="shared" si="97"/>
        <v>1500</v>
      </c>
      <c r="H449" s="322">
        <f t="shared" si="97"/>
        <v>1500</v>
      </c>
    </row>
    <row r="450" spans="1:9" ht="50.25" customHeight="1" x14ac:dyDescent="0.25">
      <c r="A450" s="320" t="s">
        <v>776</v>
      </c>
      <c r="B450" s="321" t="s">
        <v>212</v>
      </c>
      <c r="C450" s="321" t="s">
        <v>729</v>
      </c>
      <c r="D450" s="321" t="s">
        <v>41</v>
      </c>
      <c r="E450" s="321" t="s">
        <v>775</v>
      </c>
      <c r="F450" s="322">
        <f t="shared" si="97"/>
        <v>1000</v>
      </c>
      <c r="G450" s="322">
        <f t="shared" si="97"/>
        <v>1500</v>
      </c>
      <c r="H450" s="322">
        <f t="shared" si="97"/>
        <v>1500</v>
      </c>
    </row>
    <row r="451" spans="1:9" ht="21.75" customHeight="1" x14ac:dyDescent="0.25">
      <c r="A451" s="320" t="s">
        <v>124</v>
      </c>
      <c r="B451" s="321" t="s">
        <v>212</v>
      </c>
      <c r="C451" s="321" t="s">
        <v>729</v>
      </c>
      <c r="D451" s="321" t="s">
        <v>41</v>
      </c>
      <c r="E451" s="321" t="s">
        <v>165</v>
      </c>
      <c r="F451" s="550">
        <f>'5'!D67</f>
        <v>1000</v>
      </c>
      <c r="G451" s="550">
        <f>'5'!E67</f>
        <v>1500</v>
      </c>
      <c r="H451" s="550">
        <f>'5'!F67</f>
        <v>1500</v>
      </c>
    </row>
    <row r="452" spans="1:9" ht="33" hidden="1" customHeight="1" x14ac:dyDescent="0.25">
      <c r="A452" s="357" t="s">
        <v>866</v>
      </c>
      <c r="B452" s="321" t="s">
        <v>212</v>
      </c>
      <c r="C452" s="321" t="s">
        <v>729</v>
      </c>
      <c r="D452" s="321" t="s">
        <v>42</v>
      </c>
      <c r="E452" s="321" t="s">
        <v>223</v>
      </c>
      <c r="F452" s="322">
        <f t="shared" ref="F452:H453" si="98">F453</f>
        <v>0</v>
      </c>
      <c r="G452" s="322">
        <f t="shared" si="98"/>
        <v>0</v>
      </c>
      <c r="H452" s="322">
        <f t="shared" si="98"/>
        <v>0</v>
      </c>
    </row>
    <row r="453" spans="1:9" ht="33.75" hidden="1" customHeight="1" x14ac:dyDescent="0.25">
      <c r="A453" s="320" t="s">
        <v>867</v>
      </c>
      <c r="B453" s="321" t="s">
        <v>212</v>
      </c>
      <c r="C453" s="321" t="s">
        <v>729</v>
      </c>
      <c r="D453" s="321" t="s">
        <v>868</v>
      </c>
      <c r="E453" s="321" t="s">
        <v>223</v>
      </c>
      <c r="F453" s="322">
        <f t="shared" si="98"/>
        <v>0</v>
      </c>
      <c r="G453" s="322">
        <f t="shared" si="98"/>
        <v>0</v>
      </c>
      <c r="H453" s="322">
        <f t="shared" si="98"/>
        <v>0</v>
      </c>
    </row>
    <row r="454" spans="1:9" ht="50.25" hidden="1" customHeight="1" x14ac:dyDescent="0.25">
      <c r="A454" s="320" t="s">
        <v>776</v>
      </c>
      <c r="B454" s="321" t="s">
        <v>212</v>
      </c>
      <c r="C454" s="321" t="s">
        <v>729</v>
      </c>
      <c r="D454" s="321" t="s">
        <v>868</v>
      </c>
      <c r="E454" s="321" t="s">
        <v>775</v>
      </c>
      <c r="F454" s="322">
        <f>F455+F456+F457+F458</f>
        <v>0</v>
      </c>
      <c r="G454" s="322">
        <f>G455+G456+G457+G458</f>
        <v>0</v>
      </c>
      <c r="H454" s="322">
        <f>H455+H456+H457+H458</f>
        <v>0</v>
      </c>
    </row>
    <row r="455" spans="1:9" ht="35.25" hidden="1" customHeight="1" x14ac:dyDescent="0.25">
      <c r="A455" s="320" t="s">
        <v>869</v>
      </c>
      <c r="B455" s="321" t="s">
        <v>212</v>
      </c>
      <c r="C455" s="321" t="s">
        <v>729</v>
      </c>
      <c r="D455" s="321" t="s">
        <v>43</v>
      </c>
      <c r="E455" s="321" t="s">
        <v>165</v>
      </c>
      <c r="F455" s="322"/>
      <c r="G455" s="322"/>
      <c r="H455" s="322"/>
    </row>
    <row r="456" spans="1:9" ht="31.2" hidden="1" x14ac:dyDescent="0.25">
      <c r="A456" s="320" t="s">
        <v>870</v>
      </c>
      <c r="B456" s="321" t="s">
        <v>212</v>
      </c>
      <c r="C456" s="321" t="s">
        <v>729</v>
      </c>
      <c r="D456" s="321" t="s">
        <v>44</v>
      </c>
      <c r="E456" s="321" t="s">
        <v>165</v>
      </c>
      <c r="F456" s="322"/>
      <c r="G456" s="322"/>
      <c r="H456" s="322"/>
    </row>
    <row r="457" spans="1:9" ht="31.5" hidden="1" customHeight="1" x14ac:dyDescent="0.25">
      <c r="A457" s="320" t="s">
        <v>871</v>
      </c>
      <c r="B457" s="321" t="s">
        <v>212</v>
      </c>
      <c r="C457" s="321" t="s">
        <v>729</v>
      </c>
      <c r="D457" s="321" t="s">
        <v>45</v>
      </c>
      <c r="E457" s="321" t="s">
        <v>165</v>
      </c>
      <c r="F457" s="322"/>
      <c r="G457" s="322"/>
      <c r="H457" s="322"/>
    </row>
    <row r="458" spans="1:9" ht="34.5" hidden="1" customHeight="1" x14ac:dyDescent="0.25">
      <c r="A458" s="320" t="s">
        <v>872</v>
      </c>
      <c r="B458" s="321" t="s">
        <v>212</v>
      </c>
      <c r="C458" s="321" t="s">
        <v>729</v>
      </c>
      <c r="D458" s="321" t="s">
        <v>46</v>
      </c>
      <c r="E458" s="321" t="s">
        <v>165</v>
      </c>
      <c r="F458" s="322"/>
      <c r="G458" s="322"/>
      <c r="H458" s="322"/>
    </row>
    <row r="459" spans="1:9" ht="49.2" customHeight="1" x14ac:dyDescent="0.25">
      <c r="A459" s="323" t="s">
        <v>873</v>
      </c>
      <c r="B459" s="13" t="s">
        <v>212</v>
      </c>
      <c r="C459" s="13" t="s">
        <v>729</v>
      </c>
      <c r="D459" s="13" t="s">
        <v>22</v>
      </c>
      <c r="E459" s="13" t="s">
        <v>223</v>
      </c>
      <c r="F459" s="322">
        <f t="shared" ref="F459:H460" si="99">F460</f>
        <v>278803.95799999998</v>
      </c>
      <c r="G459" s="322">
        <f t="shared" si="99"/>
        <v>294590.24</v>
      </c>
      <c r="H459" s="322">
        <f t="shared" si="99"/>
        <v>310251.27899999998</v>
      </c>
    </row>
    <row r="460" spans="1:9" ht="39" customHeight="1" x14ac:dyDescent="0.25">
      <c r="A460" s="357" t="s">
        <v>861</v>
      </c>
      <c r="B460" s="321" t="s">
        <v>212</v>
      </c>
      <c r="C460" s="321" t="s">
        <v>729</v>
      </c>
      <c r="D460" s="321" t="s">
        <v>35</v>
      </c>
      <c r="E460" s="321" t="s">
        <v>223</v>
      </c>
      <c r="F460" s="322">
        <f t="shared" si="99"/>
        <v>278803.95799999998</v>
      </c>
      <c r="G460" s="322">
        <f t="shared" si="99"/>
        <v>294590.24</v>
      </c>
      <c r="H460" s="322">
        <f t="shared" si="99"/>
        <v>310251.27899999998</v>
      </c>
    </row>
    <row r="461" spans="1:9" s="325" customFormat="1" ht="16.5" customHeight="1" x14ac:dyDescent="0.3">
      <c r="A461" s="323" t="s">
        <v>765</v>
      </c>
      <c r="B461" s="13" t="s">
        <v>212</v>
      </c>
      <c r="C461" s="13" t="s">
        <v>729</v>
      </c>
      <c r="D461" s="13" t="s">
        <v>22</v>
      </c>
      <c r="E461" s="13" t="s">
        <v>223</v>
      </c>
      <c r="F461" s="324">
        <f>F462+F465+F468</f>
        <v>278803.95799999998</v>
      </c>
      <c r="G461" s="324">
        <f>G462+G465+G468</f>
        <v>294590.24</v>
      </c>
      <c r="H461" s="324">
        <f>H462+H465+H468</f>
        <v>310251.27899999998</v>
      </c>
    </row>
    <row r="462" spans="1:9" s="325" customFormat="1" ht="47.25" customHeight="1" x14ac:dyDescent="0.3">
      <c r="A462" s="323" t="s">
        <v>874</v>
      </c>
      <c r="B462" s="13" t="s">
        <v>212</v>
      </c>
      <c r="C462" s="13" t="s">
        <v>729</v>
      </c>
      <c r="D462" s="13" t="s">
        <v>35</v>
      </c>
      <c r="E462" s="13" t="s">
        <v>223</v>
      </c>
      <c r="F462" s="324">
        <f t="shared" ref="F462:H463" si="100">F463</f>
        <v>11534.25</v>
      </c>
      <c r="G462" s="324">
        <f t="shared" si="100"/>
        <v>11534.25</v>
      </c>
      <c r="H462" s="324">
        <f t="shared" si="100"/>
        <v>11534.25</v>
      </c>
    </row>
    <row r="463" spans="1:9" ht="49.5" customHeight="1" x14ac:dyDescent="0.25">
      <c r="A463" s="320" t="s">
        <v>776</v>
      </c>
      <c r="B463" s="321" t="s">
        <v>212</v>
      </c>
      <c r="C463" s="321" t="s">
        <v>729</v>
      </c>
      <c r="D463" s="321" t="s">
        <v>325</v>
      </c>
      <c r="E463" s="321" t="s">
        <v>775</v>
      </c>
      <c r="F463" s="322">
        <f t="shared" si="100"/>
        <v>11534.25</v>
      </c>
      <c r="G463" s="322">
        <f t="shared" si="100"/>
        <v>11534.25</v>
      </c>
      <c r="H463" s="322">
        <f t="shared" si="100"/>
        <v>11534.25</v>
      </c>
    </row>
    <row r="464" spans="1:9" ht="18" customHeight="1" x14ac:dyDescent="0.25">
      <c r="A464" s="320" t="s">
        <v>124</v>
      </c>
      <c r="B464" s="321" t="s">
        <v>212</v>
      </c>
      <c r="C464" s="321" t="s">
        <v>729</v>
      </c>
      <c r="D464" s="321" t="s">
        <v>325</v>
      </c>
      <c r="E464" s="321" t="s">
        <v>165</v>
      </c>
      <c r="F464" s="550">
        <f>'5'!D50-F769</f>
        <v>11534.25</v>
      </c>
      <c r="G464" s="550">
        <f>'5'!E50-G769</f>
        <v>11534.25</v>
      </c>
      <c r="H464" s="550">
        <f>'5'!F50-H769</f>
        <v>11534.25</v>
      </c>
      <c r="I464" s="327">
        <f>F464+200</f>
        <v>11734.25</v>
      </c>
    </row>
    <row r="465" spans="1:11" ht="80.7" customHeight="1" x14ac:dyDescent="0.25">
      <c r="A465" s="323" t="s">
        <v>415</v>
      </c>
      <c r="B465" s="13" t="s">
        <v>212</v>
      </c>
      <c r="C465" s="13" t="s">
        <v>729</v>
      </c>
      <c r="D465" s="13" t="s">
        <v>535</v>
      </c>
      <c r="E465" s="13" t="s">
        <v>223</v>
      </c>
      <c r="F465" s="324">
        <f t="shared" ref="F465:H466" si="101">F466</f>
        <v>15880.55</v>
      </c>
      <c r="G465" s="324">
        <f t="shared" si="101"/>
        <v>15880.55</v>
      </c>
      <c r="H465" s="324">
        <f t="shared" si="101"/>
        <v>15533.75</v>
      </c>
    </row>
    <row r="466" spans="1:11" ht="45.6" customHeight="1" x14ac:dyDescent="0.25">
      <c r="A466" s="320" t="s">
        <v>776</v>
      </c>
      <c r="B466" s="321" t="s">
        <v>212</v>
      </c>
      <c r="C466" s="321" t="s">
        <v>729</v>
      </c>
      <c r="D466" s="321" t="s">
        <v>535</v>
      </c>
      <c r="E466" s="321" t="s">
        <v>775</v>
      </c>
      <c r="F466" s="322">
        <f t="shared" si="101"/>
        <v>15880.55</v>
      </c>
      <c r="G466" s="322">
        <f t="shared" si="101"/>
        <v>15880.55</v>
      </c>
      <c r="H466" s="322">
        <f t="shared" si="101"/>
        <v>15533.75</v>
      </c>
    </row>
    <row r="467" spans="1:11" ht="15.6" customHeight="1" x14ac:dyDescent="0.25">
      <c r="A467" s="320" t="s">
        <v>124</v>
      </c>
      <c r="B467" s="321" t="s">
        <v>212</v>
      </c>
      <c r="C467" s="321" t="s">
        <v>729</v>
      </c>
      <c r="D467" s="321" t="s">
        <v>535</v>
      </c>
      <c r="E467" s="321" t="s">
        <v>165</v>
      </c>
      <c r="F467" s="550">
        <f>'5'!D52</f>
        <v>15880.55</v>
      </c>
      <c r="G467" s="550">
        <f>'5'!E52</f>
        <v>15880.55</v>
      </c>
      <c r="H467" s="550">
        <f>'5'!F52</f>
        <v>15533.75</v>
      </c>
    </row>
    <row r="468" spans="1:11" s="325" customFormat="1" ht="80.25" customHeight="1" x14ac:dyDescent="0.3">
      <c r="A468" s="323" t="s">
        <v>875</v>
      </c>
      <c r="B468" s="13" t="s">
        <v>212</v>
      </c>
      <c r="C468" s="13" t="s">
        <v>729</v>
      </c>
      <c r="D468" s="13" t="s">
        <v>35</v>
      </c>
      <c r="E468" s="13" t="s">
        <v>223</v>
      </c>
      <c r="F468" s="324">
        <f t="shared" ref="F468:H469" si="102">F469</f>
        <v>251389.158</v>
      </c>
      <c r="G468" s="324">
        <f t="shared" si="102"/>
        <v>267175.44</v>
      </c>
      <c r="H468" s="324">
        <f t="shared" si="102"/>
        <v>283183.27899999998</v>
      </c>
    </row>
    <row r="469" spans="1:11" ht="48.75" customHeight="1" x14ac:dyDescent="0.25">
      <c r="A469" s="320" t="s">
        <v>776</v>
      </c>
      <c r="B469" s="321" t="s">
        <v>212</v>
      </c>
      <c r="C469" s="321" t="s">
        <v>729</v>
      </c>
      <c r="D469" s="321" t="s">
        <v>47</v>
      </c>
      <c r="E469" s="321" t="s">
        <v>775</v>
      </c>
      <c r="F469" s="322">
        <f t="shared" si="102"/>
        <v>251389.158</v>
      </c>
      <c r="G469" s="322">
        <f t="shared" si="102"/>
        <v>267175.44</v>
      </c>
      <c r="H469" s="322">
        <f t="shared" si="102"/>
        <v>283183.27899999998</v>
      </c>
    </row>
    <row r="470" spans="1:11" ht="17.25" customHeight="1" x14ac:dyDescent="0.25">
      <c r="A470" s="320" t="s">
        <v>124</v>
      </c>
      <c r="B470" s="321" t="s">
        <v>212</v>
      </c>
      <c r="C470" s="321" t="s">
        <v>729</v>
      </c>
      <c r="D470" s="321" t="s">
        <v>47</v>
      </c>
      <c r="E470" s="321" t="s">
        <v>165</v>
      </c>
      <c r="F470" s="550">
        <f>'5'!D49</f>
        <v>251389.158</v>
      </c>
      <c r="G470" s="550">
        <f>'5'!E49</f>
        <v>267175.44</v>
      </c>
      <c r="H470" s="550">
        <f>'5'!F49</f>
        <v>283183.27899999998</v>
      </c>
    </row>
    <row r="471" spans="1:11" ht="97.95" customHeight="1" x14ac:dyDescent="0.25">
      <c r="A471" s="323" t="s">
        <v>412</v>
      </c>
      <c r="B471" s="13" t="s">
        <v>212</v>
      </c>
      <c r="C471" s="13" t="s">
        <v>729</v>
      </c>
      <c r="D471" s="13" t="s">
        <v>416</v>
      </c>
      <c r="E471" s="13" t="s">
        <v>223</v>
      </c>
      <c r="F471" s="324">
        <f t="shared" ref="F471:H472" si="103">F472</f>
        <v>21411</v>
      </c>
      <c r="G471" s="324">
        <f t="shared" si="103"/>
        <v>21411</v>
      </c>
      <c r="H471" s="324">
        <f t="shared" si="103"/>
        <v>21411</v>
      </c>
    </row>
    <row r="472" spans="1:11" ht="46.2" customHeight="1" x14ac:dyDescent="0.25">
      <c r="A472" s="320" t="s">
        <v>776</v>
      </c>
      <c r="B472" s="321" t="s">
        <v>212</v>
      </c>
      <c r="C472" s="321" t="s">
        <v>729</v>
      </c>
      <c r="D472" s="321" t="s">
        <v>416</v>
      </c>
      <c r="E472" s="321" t="s">
        <v>775</v>
      </c>
      <c r="F472" s="322">
        <f t="shared" si="103"/>
        <v>21411</v>
      </c>
      <c r="G472" s="322">
        <f t="shared" si="103"/>
        <v>21411</v>
      </c>
      <c r="H472" s="322">
        <f t="shared" si="103"/>
        <v>21411</v>
      </c>
    </row>
    <row r="473" spans="1:11" ht="17.25" customHeight="1" x14ac:dyDescent="0.25">
      <c r="A473" s="352" t="s">
        <v>124</v>
      </c>
      <c r="B473" s="328" t="s">
        <v>212</v>
      </c>
      <c r="C473" s="328" t="s">
        <v>729</v>
      </c>
      <c r="D473" s="328" t="s">
        <v>416</v>
      </c>
      <c r="E473" s="328" t="s">
        <v>165</v>
      </c>
      <c r="F473" s="550">
        <f>'5'!D53</f>
        <v>21411</v>
      </c>
      <c r="G473" s="550">
        <f>'5'!E53</f>
        <v>21411</v>
      </c>
      <c r="H473" s="550">
        <f>'5'!F53</f>
        <v>21411</v>
      </c>
    </row>
    <row r="474" spans="1:11" ht="111.6" customHeight="1" x14ac:dyDescent="0.25">
      <c r="A474" s="360" t="s">
        <v>604</v>
      </c>
      <c r="B474" s="351" t="s">
        <v>212</v>
      </c>
      <c r="C474" s="351" t="s">
        <v>729</v>
      </c>
      <c r="D474" s="374" t="s">
        <v>605</v>
      </c>
      <c r="E474" s="351" t="s">
        <v>223</v>
      </c>
      <c r="F474" s="326">
        <f t="shared" ref="F474:H475" si="104">F475</f>
        <v>3382.85664</v>
      </c>
      <c r="G474" s="326">
        <f t="shared" si="104"/>
        <v>3382.85664</v>
      </c>
      <c r="H474" s="326">
        <f t="shared" si="104"/>
        <v>4228.5708000000004</v>
      </c>
    </row>
    <row r="475" spans="1:11" ht="48.6" customHeight="1" x14ac:dyDescent="0.25">
      <c r="A475" s="352" t="s">
        <v>776</v>
      </c>
      <c r="B475" s="328" t="s">
        <v>212</v>
      </c>
      <c r="C475" s="328" t="s">
        <v>729</v>
      </c>
      <c r="D475" s="370" t="s">
        <v>605</v>
      </c>
      <c r="E475" s="328" t="s">
        <v>775</v>
      </c>
      <c r="F475" s="550">
        <f t="shared" si="104"/>
        <v>3382.85664</v>
      </c>
      <c r="G475" s="550">
        <f t="shared" si="104"/>
        <v>3382.85664</v>
      </c>
      <c r="H475" s="550">
        <f t="shared" si="104"/>
        <v>4228.5708000000004</v>
      </c>
    </row>
    <row r="476" spans="1:11" ht="17.25" customHeight="1" x14ac:dyDescent="0.25">
      <c r="A476" s="352" t="s">
        <v>124</v>
      </c>
      <c r="B476" s="328" t="s">
        <v>212</v>
      </c>
      <c r="C476" s="328" t="s">
        <v>729</v>
      </c>
      <c r="D476" s="375" t="s">
        <v>605</v>
      </c>
      <c r="E476" s="328" t="s">
        <v>165</v>
      </c>
      <c r="F476" s="550">
        <f>'5'!D54</f>
        <v>3382.85664</v>
      </c>
      <c r="G476" s="550">
        <f>'5'!E54</f>
        <v>3382.85664</v>
      </c>
      <c r="H476" s="550">
        <f>'5'!F54</f>
        <v>4228.5708000000004</v>
      </c>
    </row>
    <row r="477" spans="1:11" ht="20.25" customHeight="1" x14ac:dyDescent="0.25">
      <c r="A477" s="315" t="s">
        <v>876</v>
      </c>
      <c r="B477" s="316" t="s">
        <v>212</v>
      </c>
      <c r="C477" s="316" t="s">
        <v>111</v>
      </c>
      <c r="D477" s="316" t="s">
        <v>727</v>
      </c>
      <c r="E477" s="316" t="s">
        <v>223</v>
      </c>
      <c r="F477" s="317">
        <f>F478+F523+F502+F507+F515+F495</f>
        <v>44269.301009999996</v>
      </c>
      <c r="G477" s="317">
        <f t="shared" ref="G477:H477" si="105">G478+G523+G502+G507+G515+G495</f>
        <v>42084.301009999996</v>
      </c>
      <c r="H477" s="317">
        <f t="shared" si="105"/>
        <v>42084.301009999996</v>
      </c>
    </row>
    <row r="478" spans="1:11" s="325" customFormat="1" ht="48.75" customHeight="1" x14ac:dyDescent="0.3">
      <c r="A478" s="323" t="s">
        <v>873</v>
      </c>
      <c r="B478" s="13" t="s">
        <v>212</v>
      </c>
      <c r="C478" s="13" t="s">
        <v>111</v>
      </c>
      <c r="D478" s="13" t="s">
        <v>22</v>
      </c>
      <c r="E478" s="13" t="s">
        <v>223</v>
      </c>
      <c r="F478" s="324">
        <f>F479</f>
        <v>25572</v>
      </c>
      <c r="G478" s="324">
        <f t="shared" ref="G478:H478" si="106">G479</f>
        <v>25387</v>
      </c>
      <c r="H478" s="324">
        <f t="shared" si="106"/>
        <v>25387</v>
      </c>
      <c r="I478" s="368"/>
      <c r="J478" s="368"/>
      <c r="K478" s="368"/>
    </row>
    <row r="479" spans="1:11" ht="33.75" customHeight="1" x14ac:dyDescent="0.25">
      <c r="A479" s="357" t="s">
        <v>866</v>
      </c>
      <c r="B479" s="321" t="s">
        <v>212</v>
      </c>
      <c r="C479" s="321" t="s">
        <v>111</v>
      </c>
      <c r="D479" s="321" t="s">
        <v>42</v>
      </c>
      <c r="E479" s="321" t="s">
        <v>223</v>
      </c>
      <c r="F479" s="322">
        <f>F480+F488+F484+F490</f>
        <v>25572</v>
      </c>
      <c r="G479" s="322">
        <f>G480+G488+G484+G490</f>
        <v>25387</v>
      </c>
      <c r="H479" s="322">
        <f t="shared" ref="H479" si="107">H480+H488+H484+H490</f>
        <v>25387</v>
      </c>
    </row>
    <row r="480" spans="1:11" ht="30" customHeight="1" x14ac:dyDescent="0.25">
      <c r="A480" s="320" t="s">
        <v>867</v>
      </c>
      <c r="B480" s="321" t="s">
        <v>212</v>
      </c>
      <c r="C480" s="321" t="s">
        <v>111</v>
      </c>
      <c r="D480" s="321" t="s">
        <v>868</v>
      </c>
      <c r="E480" s="321" t="s">
        <v>223</v>
      </c>
      <c r="F480" s="322">
        <f>F481</f>
        <v>23399.132000000001</v>
      </c>
      <c r="G480" s="322">
        <f t="shared" ref="G480:H480" si="108">G481</f>
        <v>23349.132000000001</v>
      </c>
      <c r="H480" s="322">
        <f t="shared" si="108"/>
        <v>23349.132000000001</v>
      </c>
    </row>
    <row r="481" spans="1:9" ht="52.5" customHeight="1" x14ac:dyDescent="0.25">
      <c r="A481" s="320" t="s">
        <v>776</v>
      </c>
      <c r="B481" s="321" t="s">
        <v>212</v>
      </c>
      <c r="C481" s="321" t="s">
        <v>111</v>
      </c>
      <c r="D481" s="321" t="s">
        <v>868</v>
      </c>
      <c r="E481" s="321" t="s">
        <v>775</v>
      </c>
      <c r="F481" s="322">
        <f>F482+F483+F489+F494</f>
        <v>23399.132000000001</v>
      </c>
      <c r="G481" s="322">
        <f t="shared" ref="G481:H481" si="109">G482+G483+G489+G494</f>
        <v>23349.132000000001</v>
      </c>
      <c r="H481" s="322">
        <f t="shared" si="109"/>
        <v>23349.132000000001</v>
      </c>
    </row>
    <row r="482" spans="1:9" ht="36" customHeight="1" x14ac:dyDescent="0.25">
      <c r="A482" s="320" t="s">
        <v>451</v>
      </c>
      <c r="B482" s="321" t="s">
        <v>212</v>
      </c>
      <c r="C482" s="321" t="s">
        <v>111</v>
      </c>
      <c r="D482" s="321" t="s">
        <v>452</v>
      </c>
      <c r="E482" s="321" t="s">
        <v>165</v>
      </c>
      <c r="F482" s="550">
        <f>'5'!D71</f>
        <v>50</v>
      </c>
      <c r="G482" s="550">
        <f>'5'!E71</f>
        <v>0</v>
      </c>
      <c r="H482" s="550">
        <f>'5'!F71</f>
        <v>0</v>
      </c>
    </row>
    <row r="483" spans="1:9" ht="35.1" customHeight="1" x14ac:dyDescent="0.25">
      <c r="A483" s="320" t="s">
        <v>525</v>
      </c>
      <c r="B483" s="321" t="s">
        <v>212</v>
      </c>
      <c r="C483" s="321" t="s">
        <v>111</v>
      </c>
      <c r="D483" s="321" t="s">
        <v>43</v>
      </c>
      <c r="E483" s="321" t="s">
        <v>165</v>
      </c>
      <c r="F483" s="550">
        <f>'5'!D74</f>
        <v>7974.3330000000005</v>
      </c>
      <c r="G483" s="550">
        <f>'5'!E74</f>
        <v>7974.3330000000005</v>
      </c>
      <c r="H483" s="550">
        <f>'5'!F74</f>
        <v>7974.3330000000005</v>
      </c>
      <c r="I483" s="327">
        <f>F483+F487</f>
        <v>8835.1</v>
      </c>
    </row>
    <row r="484" spans="1:9" ht="54.6" customHeight="1" x14ac:dyDescent="0.25">
      <c r="A484" s="320" t="s">
        <v>877</v>
      </c>
      <c r="B484" s="321" t="s">
        <v>212</v>
      </c>
      <c r="C484" s="321" t="s">
        <v>111</v>
      </c>
      <c r="D484" s="321" t="s">
        <v>536</v>
      </c>
      <c r="E484" s="321" t="s">
        <v>223</v>
      </c>
      <c r="F484" s="550">
        <f>F485</f>
        <v>860.76700000000005</v>
      </c>
      <c r="G484" s="550">
        <f t="shared" ref="G484:H484" si="110">G485</f>
        <v>860.76700000000005</v>
      </c>
      <c r="H484" s="550">
        <f t="shared" si="110"/>
        <v>860.76700000000005</v>
      </c>
      <c r="I484" s="306">
        <f>'5'!D74</f>
        <v>7974.3330000000005</v>
      </c>
    </row>
    <row r="485" spans="1:9" ht="51" customHeight="1" x14ac:dyDescent="0.25">
      <c r="A485" s="320" t="s">
        <v>776</v>
      </c>
      <c r="B485" s="321" t="s">
        <v>212</v>
      </c>
      <c r="C485" s="321" t="s">
        <v>111</v>
      </c>
      <c r="D485" s="321" t="s">
        <v>536</v>
      </c>
      <c r="E485" s="321" t="s">
        <v>775</v>
      </c>
      <c r="F485" s="550">
        <f>F486+F487</f>
        <v>860.76700000000005</v>
      </c>
      <c r="G485" s="550">
        <f t="shared" ref="G485:H485" si="111">G486+G487</f>
        <v>860.76700000000005</v>
      </c>
      <c r="H485" s="550">
        <f t="shared" si="111"/>
        <v>860.76700000000005</v>
      </c>
      <c r="I485" s="508">
        <f>I483-I484</f>
        <v>860.76699999999983</v>
      </c>
    </row>
    <row r="486" spans="1:9" ht="64.2" hidden="1" customHeight="1" x14ac:dyDescent="0.25">
      <c r="A486" s="320" t="s">
        <v>124</v>
      </c>
      <c r="B486" s="321" t="s">
        <v>212</v>
      </c>
      <c r="C486" s="321" t="s">
        <v>111</v>
      </c>
      <c r="D486" s="321" t="s">
        <v>536</v>
      </c>
      <c r="E486" s="321" t="s">
        <v>165</v>
      </c>
      <c r="F486" s="550"/>
      <c r="G486" s="550"/>
      <c r="H486" s="322"/>
    </row>
    <row r="487" spans="1:9" ht="64.2" customHeight="1" x14ac:dyDescent="0.25">
      <c r="A487" s="352" t="s">
        <v>642</v>
      </c>
      <c r="B487" s="328" t="s">
        <v>212</v>
      </c>
      <c r="C487" s="328" t="s">
        <v>111</v>
      </c>
      <c r="D487" s="328" t="s">
        <v>536</v>
      </c>
      <c r="E487" s="328" t="s">
        <v>165</v>
      </c>
      <c r="F487" s="550">
        <v>860.76700000000005</v>
      </c>
      <c r="G487" s="550">
        <v>860.76700000000005</v>
      </c>
      <c r="H487" s="550">
        <v>860.76700000000005</v>
      </c>
    </row>
    <row r="488" spans="1:9" ht="64.2" customHeight="1" x14ac:dyDescent="0.25">
      <c r="A488" s="352" t="s">
        <v>517</v>
      </c>
      <c r="B488" s="328" t="s">
        <v>212</v>
      </c>
      <c r="C488" s="328" t="s">
        <v>111</v>
      </c>
      <c r="D488" s="328" t="s">
        <v>440</v>
      </c>
      <c r="E488" s="328" t="s">
        <v>165</v>
      </c>
      <c r="F488" s="550">
        <f>'5'!D73</f>
        <v>135</v>
      </c>
      <c r="G488" s="550">
        <f>'5'!E73</f>
        <v>0</v>
      </c>
      <c r="H488" s="550">
        <f>'5'!F73</f>
        <v>0</v>
      </c>
    </row>
    <row r="489" spans="1:9" ht="31.5" customHeight="1" x14ac:dyDescent="0.25">
      <c r="A489" s="320" t="s">
        <v>460</v>
      </c>
      <c r="B489" s="321" t="s">
        <v>212</v>
      </c>
      <c r="C489" s="321" t="s">
        <v>111</v>
      </c>
      <c r="D489" s="321" t="s">
        <v>44</v>
      </c>
      <c r="E489" s="321" t="s">
        <v>165</v>
      </c>
      <c r="F489" s="550">
        <f>'5'!D75</f>
        <v>14580.999</v>
      </c>
      <c r="G489" s="550">
        <f>'5'!E75</f>
        <v>14580.999</v>
      </c>
      <c r="H489" s="550">
        <f>'5'!F75</f>
        <v>14580.999</v>
      </c>
      <c r="I489" s="327">
        <f>F489+F493</f>
        <v>15758.1</v>
      </c>
    </row>
    <row r="490" spans="1:9" ht="63.6" customHeight="1" x14ac:dyDescent="0.25">
      <c r="A490" s="320" t="s">
        <v>878</v>
      </c>
      <c r="B490" s="321" t="s">
        <v>212</v>
      </c>
      <c r="C490" s="321" t="s">
        <v>111</v>
      </c>
      <c r="D490" s="321" t="s">
        <v>536</v>
      </c>
      <c r="E490" s="321" t="s">
        <v>223</v>
      </c>
      <c r="F490" s="550">
        <f>F491</f>
        <v>1177.1010000000001</v>
      </c>
      <c r="G490" s="550">
        <f>G491</f>
        <v>1177.1010000000001</v>
      </c>
      <c r="H490" s="322">
        <f>H491</f>
        <v>1177.1010000000001</v>
      </c>
      <c r="I490" s="306">
        <f>'5'!D75</f>
        <v>14580.999</v>
      </c>
    </row>
    <row r="491" spans="1:9" ht="51.6" customHeight="1" x14ac:dyDescent="0.25">
      <c r="A491" s="320" t="s">
        <v>776</v>
      </c>
      <c r="B491" s="321" t="s">
        <v>212</v>
      </c>
      <c r="C491" s="321" t="s">
        <v>111</v>
      </c>
      <c r="D491" s="321" t="s">
        <v>536</v>
      </c>
      <c r="E491" s="321" t="s">
        <v>775</v>
      </c>
      <c r="F491" s="550">
        <f>F492+F493</f>
        <v>1177.1010000000001</v>
      </c>
      <c r="G491" s="550">
        <f t="shared" ref="G491:H491" si="112">G492+G493</f>
        <v>1177.1010000000001</v>
      </c>
      <c r="H491" s="550">
        <f t="shared" si="112"/>
        <v>1177.1010000000001</v>
      </c>
      <c r="I491" s="327">
        <f>I489-I490</f>
        <v>1177.1010000000006</v>
      </c>
    </row>
    <row r="492" spans="1:9" ht="35.25" hidden="1" customHeight="1" x14ac:dyDescent="0.25">
      <c r="A492" s="320" t="s">
        <v>124</v>
      </c>
      <c r="B492" s="321" t="s">
        <v>212</v>
      </c>
      <c r="C492" s="321" t="s">
        <v>111</v>
      </c>
      <c r="D492" s="321" t="s">
        <v>536</v>
      </c>
      <c r="E492" s="321" t="s">
        <v>165</v>
      </c>
      <c r="F492" s="550"/>
      <c r="G492" s="322"/>
      <c r="H492" s="322"/>
    </row>
    <row r="493" spans="1:9" ht="116.25" customHeight="1" x14ac:dyDescent="0.25">
      <c r="A493" s="352" t="s">
        <v>642</v>
      </c>
      <c r="B493" s="328" t="s">
        <v>212</v>
      </c>
      <c r="C493" s="328" t="s">
        <v>111</v>
      </c>
      <c r="D493" s="328" t="s">
        <v>536</v>
      </c>
      <c r="E493" s="328" t="s">
        <v>165</v>
      </c>
      <c r="F493" s="550">
        <v>1177.1010000000001</v>
      </c>
      <c r="G493" s="550">
        <v>1177.1010000000001</v>
      </c>
      <c r="H493" s="550">
        <v>1177.1010000000001</v>
      </c>
    </row>
    <row r="494" spans="1:9" ht="115.5" customHeight="1" x14ac:dyDescent="0.25">
      <c r="A494" s="320" t="s">
        <v>614</v>
      </c>
      <c r="B494" s="321" t="s">
        <v>212</v>
      </c>
      <c r="C494" s="321" t="s">
        <v>111</v>
      </c>
      <c r="D494" s="321" t="s">
        <v>461</v>
      </c>
      <c r="E494" s="321" t="s">
        <v>165</v>
      </c>
      <c r="F494" s="550">
        <f>'5'!D83</f>
        <v>793.8</v>
      </c>
      <c r="G494" s="550">
        <f>'5'!E83</f>
        <v>793.8</v>
      </c>
      <c r="H494" s="550">
        <f>'5'!F83</f>
        <v>793.8</v>
      </c>
    </row>
    <row r="495" spans="1:9" ht="82.2" customHeight="1" x14ac:dyDescent="0.25">
      <c r="A495" s="18" t="s">
        <v>370</v>
      </c>
      <c r="B495" s="321" t="s">
        <v>212</v>
      </c>
      <c r="C495" s="321" t="s">
        <v>111</v>
      </c>
      <c r="D495" s="321" t="s">
        <v>727</v>
      </c>
      <c r="E495" s="321" t="s">
        <v>223</v>
      </c>
      <c r="F495" s="355">
        <f>F496+F499</f>
        <v>2000</v>
      </c>
      <c r="G495" s="355">
        <f t="shared" ref="G495:H495" si="113">G496+G499</f>
        <v>0</v>
      </c>
      <c r="H495" s="355">
        <f t="shared" si="113"/>
        <v>0</v>
      </c>
    </row>
    <row r="496" spans="1:9" ht="82.2" customHeight="1" x14ac:dyDescent="0.25">
      <c r="A496" s="320" t="s">
        <v>895</v>
      </c>
      <c r="B496" s="321" t="s">
        <v>212</v>
      </c>
      <c r="C496" s="321" t="s">
        <v>111</v>
      </c>
      <c r="D496" s="321" t="s">
        <v>896</v>
      </c>
      <c r="E496" s="321" t="s">
        <v>223</v>
      </c>
      <c r="F496" s="550">
        <f>F497</f>
        <v>1980</v>
      </c>
      <c r="G496" s="550">
        <f t="shared" ref="G496:H497" si="114">G497</f>
        <v>0</v>
      </c>
      <c r="H496" s="550">
        <f t="shared" si="114"/>
        <v>0</v>
      </c>
    </row>
    <row r="497" spans="1:8" ht="45" customHeight="1" x14ac:dyDescent="0.25">
      <c r="A497" s="320" t="s">
        <v>776</v>
      </c>
      <c r="B497" s="321" t="s">
        <v>212</v>
      </c>
      <c r="C497" s="321" t="s">
        <v>111</v>
      </c>
      <c r="D497" s="321" t="s">
        <v>896</v>
      </c>
      <c r="E497" s="321" t="s">
        <v>775</v>
      </c>
      <c r="F497" s="550">
        <f>F498</f>
        <v>1980</v>
      </c>
      <c r="G497" s="550">
        <f t="shared" si="114"/>
        <v>0</v>
      </c>
      <c r="H497" s="550">
        <f t="shared" si="114"/>
        <v>0</v>
      </c>
    </row>
    <row r="498" spans="1:8" ht="29.25" customHeight="1" x14ac:dyDescent="0.25">
      <c r="A498" s="320" t="s">
        <v>124</v>
      </c>
      <c r="B498" s="321" t="s">
        <v>212</v>
      </c>
      <c r="C498" s="321" t="s">
        <v>111</v>
      </c>
      <c r="D498" s="321" t="s">
        <v>896</v>
      </c>
      <c r="E498" s="321" t="s">
        <v>165</v>
      </c>
      <c r="F498" s="322">
        <f>'5'!D79</f>
        <v>1980</v>
      </c>
      <c r="G498" s="322">
        <f>'5'!E79</f>
        <v>0</v>
      </c>
      <c r="H498" s="322">
        <f>'5'!F79</f>
        <v>0</v>
      </c>
    </row>
    <row r="499" spans="1:8" ht="63.75" customHeight="1" x14ac:dyDescent="0.25">
      <c r="A499" s="323" t="s">
        <v>1097</v>
      </c>
      <c r="B499" s="13" t="s">
        <v>212</v>
      </c>
      <c r="C499" s="13" t="s">
        <v>111</v>
      </c>
      <c r="D499" s="13" t="s">
        <v>1096</v>
      </c>
      <c r="E499" s="13" t="s">
        <v>223</v>
      </c>
      <c r="F499" s="324">
        <f>F500</f>
        <v>20</v>
      </c>
      <c r="G499" s="324">
        <f t="shared" ref="G499:H500" si="115">G500</f>
        <v>0</v>
      </c>
      <c r="H499" s="324">
        <f t="shared" si="115"/>
        <v>0</v>
      </c>
    </row>
    <row r="500" spans="1:8" ht="20.399999999999999" customHeight="1" x14ac:dyDescent="0.25">
      <c r="A500" s="320" t="s">
        <v>776</v>
      </c>
      <c r="B500" s="321" t="s">
        <v>212</v>
      </c>
      <c r="C500" s="321" t="s">
        <v>111</v>
      </c>
      <c r="D500" s="321" t="s">
        <v>1096</v>
      </c>
      <c r="E500" s="321" t="s">
        <v>775</v>
      </c>
      <c r="F500" s="322">
        <f>F501</f>
        <v>20</v>
      </c>
      <c r="G500" s="322">
        <f t="shared" si="115"/>
        <v>0</v>
      </c>
      <c r="H500" s="322">
        <f t="shared" si="115"/>
        <v>0</v>
      </c>
    </row>
    <row r="501" spans="1:8" ht="20.399999999999999" customHeight="1" x14ac:dyDescent="0.25">
      <c r="A501" s="320" t="s">
        <v>124</v>
      </c>
      <c r="B501" s="321" t="s">
        <v>212</v>
      </c>
      <c r="C501" s="321" t="s">
        <v>111</v>
      </c>
      <c r="D501" s="321" t="s">
        <v>1096</v>
      </c>
      <c r="E501" s="321" t="s">
        <v>165</v>
      </c>
      <c r="F501" s="322">
        <v>20</v>
      </c>
      <c r="G501" s="322">
        <v>0</v>
      </c>
      <c r="H501" s="322">
        <v>0</v>
      </c>
    </row>
    <row r="502" spans="1:8" s="325" customFormat="1" ht="55.2" customHeight="1" x14ac:dyDescent="0.3">
      <c r="A502" s="323" t="s">
        <v>561</v>
      </c>
      <c r="B502" s="13" t="s">
        <v>212</v>
      </c>
      <c r="C502" s="13" t="s">
        <v>111</v>
      </c>
      <c r="D502" s="13" t="s">
        <v>58</v>
      </c>
      <c r="E502" s="13" t="s">
        <v>223</v>
      </c>
      <c r="F502" s="324">
        <f>F504+F510</f>
        <v>16697.301009999999</v>
      </c>
      <c r="G502" s="324">
        <f>G504+G510</f>
        <v>16697.301009999999</v>
      </c>
      <c r="H502" s="324">
        <f>H504+H510</f>
        <v>16697.301009999999</v>
      </c>
    </row>
    <row r="503" spans="1:8" s="325" customFormat="1" ht="52.95" customHeight="1" x14ac:dyDescent="0.3">
      <c r="A503" s="323" t="s">
        <v>490</v>
      </c>
      <c r="B503" s="13" t="s">
        <v>212</v>
      </c>
      <c r="C503" s="13" t="s">
        <v>111</v>
      </c>
      <c r="D503" s="13" t="s">
        <v>58</v>
      </c>
      <c r="E503" s="13" t="s">
        <v>223</v>
      </c>
      <c r="F503" s="324">
        <f>F504</f>
        <v>15687.2</v>
      </c>
      <c r="G503" s="324">
        <f>G504</f>
        <v>15687.2</v>
      </c>
      <c r="H503" s="324">
        <f>H504</f>
        <v>15687.2</v>
      </c>
    </row>
    <row r="504" spans="1:8" ht="25.2" customHeight="1" x14ac:dyDescent="0.25">
      <c r="A504" s="320" t="s">
        <v>116</v>
      </c>
      <c r="B504" s="321" t="s">
        <v>212</v>
      </c>
      <c r="C504" s="321" t="s">
        <v>111</v>
      </c>
      <c r="D504" s="321" t="s">
        <v>58</v>
      </c>
      <c r="E504" s="321" t="s">
        <v>775</v>
      </c>
      <c r="F504" s="322">
        <f>F505+F506</f>
        <v>15687.2</v>
      </c>
      <c r="G504" s="322">
        <f>G505+G506</f>
        <v>15687.2</v>
      </c>
      <c r="H504" s="322">
        <f>H505+H506</f>
        <v>15687.2</v>
      </c>
    </row>
    <row r="505" spans="1:8" ht="60.75" customHeight="1" x14ac:dyDescent="0.25">
      <c r="A505" s="18" t="s">
        <v>508</v>
      </c>
      <c r="B505" s="331" t="s">
        <v>212</v>
      </c>
      <c r="C505" s="331" t="s">
        <v>111</v>
      </c>
      <c r="D505" s="331" t="s">
        <v>491</v>
      </c>
      <c r="E505" s="331" t="s">
        <v>165</v>
      </c>
      <c r="F505" s="355">
        <f>'5'!D179</f>
        <v>11174.7</v>
      </c>
      <c r="G505" s="355">
        <f>'5'!E179</f>
        <v>11174.7</v>
      </c>
      <c r="H505" s="355">
        <f>'5'!F179</f>
        <v>11174.7</v>
      </c>
    </row>
    <row r="506" spans="1:8" ht="60.75" customHeight="1" x14ac:dyDescent="0.25">
      <c r="A506" s="18" t="s">
        <v>879</v>
      </c>
      <c r="B506" s="331" t="s">
        <v>212</v>
      </c>
      <c r="C506" s="331" t="s">
        <v>111</v>
      </c>
      <c r="D506" s="331" t="s">
        <v>492</v>
      </c>
      <c r="E506" s="331" t="s">
        <v>165</v>
      </c>
      <c r="F506" s="355">
        <f>'5'!D181</f>
        <v>4512.5</v>
      </c>
      <c r="G506" s="355">
        <f>'5'!E181</f>
        <v>4512.5</v>
      </c>
      <c r="H506" s="355">
        <f>'5'!F181</f>
        <v>4512.5</v>
      </c>
    </row>
    <row r="507" spans="1:8" ht="57" hidden="1" customHeight="1" x14ac:dyDescent="0.25">
      <c r="A507" s="36" t="s">
        <v>451</v>
      </c>
      <c r="B507" s="331" t="s">
        <v>212</v>
      </c>
      <c r="C507" s="331" t="s">
        <v>111</v>
      </c>
      <c r="D507" s="34" t="s">
        <v>640</v>
      </c>
      <c r="E507" s="331" t="s">
        <v>775</v>
      </c>
      <c r="F507" s="355">
        <f>F508</f>
        <v>0</v>
      </c>
      <c r="G507" s="355">
        <f>G508</f>
        <v>0</v>
      </c>
      <c r="H507" s="355">
        <f>H508</f>
        <v>0</v>
      </c>
    </row>
    <row r="508" spans="1:8" ht="58.5" hidden="1" customHeight="1" x14ac:dyDescent="0.25">
      <c r="A508" s="320" t="s">
        <v>639</v>
      </c>
      <c r="B508" s="321" t="s">
        <v>212</v>
      </c>
      <c r="C508" s="321" t="s">
        <v>111</v>
      </c>
      <c r="D508" s="8" t="s">
        <v>640</v>
      </c>
      <c r="E508" s="321" t="s">
        <v>165</v>
      </c>
      <c r="F508" s="524">
        <v>0</v>
      </c>
      <c r="G508" s="322">
        <v>0</v>
      </c>
      <c r="H508" s="322">
        <v>0</v>
      </c>
    </row>
    <row r="509" spans="1:8" ht="34.5" hidden="1" customHeight="1" x14ac:dyDescent="0.25">
      <c r="A509" s="18"/>
      <c r="B509" s="331"/>
      <c r="C509" s="331"/>
      <c r="D509" s="331"/>
      <c r="E509" s="331"/>
      <c r="F509" s="355"/>
      <c r="G509" s="332"/>
      <c r="H509" s="332"/>
    </row>
    <row r="510" spans="1:8" ht="80.7" customHeight="1" x14ac:dyDescent="0.25">
      <c r="A510" s="18" t="s">
        <v>338</v>
      </c>
      <c r="B510" s="331" t="s">
        <v>212</v>
      </c>
      <c r="C510" s="331" t="s">
        <v>111</v>
      </c>
      <c r="D510" s="331" t="s">
        <v>727</v>
      </c>
      <c r="E510" s="331" t="s">
        <v>223</v>
      </c>
      <c r="F510" s="332">
        <f>F511+F513</f>
        <v>1010.10101</v>
      </c>
      <c r="G510" s="332">
        <f>G511+G513</f>
        <v>1010.10101</v>
      </c>
      <c r="H510" s="332">
        <f>H511+H513</f>
        <v>1010.10101</v>
      </c>
    </row>
    <row r="511" spans="1:8" ht="88.95" customHeight="1" x14ac:dyDescent="0.25">
      <c r="A511" s="320" t="s">
        <v>880</v>
      </c>
      <c r="B511" s="321" t="s">
        <v>212</v>
      </c>
      <c r="C511" s="321" t="s">
        <v>111</v>
      </c>
      <c r="D511" s="321" t="s">
        <v>393</v>
      </c>
      <c r="E511" s="321" t="s">
        <v>223</v>
      </c>
      <c r="F511" s="322">
        <f>F512</f>
        <v>1000</v>
      </c>
      <c r="G511" s="322">
        <f>G512</f>
        <v>1000</v>
      </c>
      <c r="H511" s="322">
        <f>H512</f>
        <v>1000</v>
      </c>
    </row>
    <row r="512" spans="1:8" ht="23.25" customHeight="1" x14ac:dyDescent="0.25">
      <c r="A512" s="320" t="s">
        <v>124</v>
      </c>
      <c r="B512" s="321" t="s">
        <v>212</v>
      </c>
      <c r="C512" s="321" t="s">
        <v>111</v>
      </c>
      <c r="D512" s="321" t="s">
        <v>393</v>
      </c>
      <c r="E512" s="321" t="s">
        <v>775</v>
      </c>
      <c r="F512" s="322">
        <v>1000</v>
      </c>
      <c r="G512" s="322">
        <v>1000</v>
      </c>
      <c r="H512" s="322">
        <v>1000</v>
      </c>
    </row>
    <row r="513" spans="1:8" ht="111.75" customHeight="1" x14ac:dyDescent="0.25">
      <c r="A513" s="320" t="s">
        <v>881</v>
      </c>
      <c r="B513" s="321" t="s">
        <v>212</v>
      </c>
      <c r="C513" s="321" t="s">
        <v>111</v>
      </c>
      <c r="D513" s="328" t="s">
        <v>613</v>
      </c>
      <c r="E513" s="321" t="s">
        <v>775</v>
      </c>
      <c r="F513" s="322">
        <f>F514</f>
        <v>10.10101</v>
      </c>
      <c r="G513" s="322">
        <f>G514</f>
        <v>10.10101</v>
      </c>
      <c r="H513" s="322">
        <f>H514</f>
        <v>10.10101</v>
      </c>
    </row>
    <row r="514" spans="1:8" ht="26.25" customHeight="1" x14ac:dyDescent="0.25">
      <c r="A514" s="320" t="s">
        <v>124</v>
      </c>
      <c r="B514" s="321" t="s">
        <v>212</v>
      </c>
      <c r="C514" s="321" t="s">
        <v>111</v>
      </c>
      <c r="D514" s="328" t="s">
        <v>613</v>
      </c>
      <c r="E514" s="321" t="s">
        <v>165</v>
      </c>
      <c r="F514" s="322">
        <f>'5'!D173</f>
        <v>10.10101</v>
      </c>
      <c r="G514" s="322">
        <f>'5'!E173</f>
        <v>10.10101</v>
      </c>
      <c r="H514" s="322">
        <f>'5'!F173</f>
        <v>10.10101</v>
      </c>
    </row>
    <row r="515" spans="1:8" s="325" customFormat="1" ht="48.75" hidden="1" customHeight="1" x14ac:dyDescent="0.3">
      <c r="A515" s="12" t="s">
        <v>487</v>
      </c>
      <c r="B515" s="31" t="s">
        <v>212</v>
      </c>
      <c r="C515" s="31" t="s">
        <v>111</v>
      </c>
      <c r="D515" s="376" t="s">
        <v>633</v>
      </c>
      <c r="E515" s="376" t="s">
        <v>223</v>
      </c>
      <c r="F515" s="136">
        <f t="shared" ref="F515:H516" si="116">F516</f>
        <v>0</v>
      </c>
      <c r="G515" s="136">
        <f t="shared" si="116"/>
        <v>0</v>
      </c>
      <c r="H515" s="136">
        <f t="shared" si="116"/>
        <v>0</v>
      </c>
    </row>
    <row r="516" spans="1:8" ht="26.25" hidden="1" customHeight="1" x14ac:dyDescent="0.25">
      <c r="A516" s="22" t="s">
        <v>882</v>
      </c>
      <c r="B516" s="8" t="s">
        <v>212</v>
      </c>
      <c r="C516" s="8" t="s">
        <v>111</v>
      </c>
      <c r="D516" s="6" t="s">
        <v>633</v>
      </c>
      <c r="E516" s="6" t="s">
        <v>775</v>
      </c>
      <c r="F516" s="20">
        <f t="shared" si="116"/>
        <v>0</v>
      </c>
      <c r="G516" s="20">
        <f t="shared" si="116"/>
        <v>0</v>
      </c>
      <c r="H516" s="20">
        <f t="shared" si="116"/>
        <v>0</v>
      </c>
    </row>
    <row r="517" spans="1:8" ht="26.25" hidden="1" customHeight="1" x14ac:dyDescent="0.25">
      <c r="A517" s="22" t="s">
        <v>883</v>
      </c>
      <c r="B517" s="8" t="s">
        <v>212</v>
      </c>
      <c r="C517" s="8" t="s">
        <v>111</v>
      </c>
      <c r="D517" s="6" t="s">
        <v>633</v>
      </c>
      <c r="E517" s="6" t="s">
        <v>165</v>
      </c>
      <c r="F517" s="20">
        <v>0</v>
      </c>
      <c r="G517" s="322">
        <v>0</v>
      </c>
      <c r="H517" s="322">
        <v>0</v>
      </c>
    </row>
    <row r="518" spans="1:8" ht="26.25" hidden="1" customHeight="1" x14ac:dyDescent="0.25">
      <c r="A518" s="18" t="s">
        <v>855</v>
      </c>
      <c r="B518" s="321" t="s">
        <v>212</v>
      </c>
      <c r="C518" s="321" t="s">
        <v>111</v>
      </c>
      <c r="D518" s="321" t="s">
        <v>884</v>
      </c>
      <c r="E518" s="331" t="s">
        <v>223</v>
      </c>
      <c r="F518" s="332">
        <f>F519</f>
        <v>0</v>
      </c>
      <c r="G518" s="332">
        <f t="shared" ref="G518:H520" si="117">G519</f>
        <v>0</v>
      </c>
      <c r="H518" s="332">
        <f t="shared" si="117"/>
        <v>0</v>
      </c>
    </row>
    <row r="519" spans="1:8" ht="26.25" hidden="1" customHeight="1" x14ac:dyDescent="0.25">
      <c r="A519" s="320" t="s">
        <v>885</v>
      </c>
      <c r="B519" s="321" t="s">
        <v>212</v>
      </c>
      <c r="C519" s="321" t="s">
        <v>111</v>
      </c>
      <c r="D519" s="321" t="s">
        <v>886</v>
      </c>
      <c r="E519" s="321" t="s">
        <v>223</v>
      </c>
      <c r="F519" s="322">
        <f>F520</f>
        <v>0</v>
      </c>
      <c r="G519" s="322">
        <f t="shared" si="117"/>
        <v>0</v>
      </c>
      <c r="H519" s="322">
        <f t="shared" si="117"/>
        <v>0</v>
      </c>
    </row>
    <row r="520" spans="1:8" ht="47.25" hidden="1" customHeight="1" x14ac:dyDescent="0.25">
      <c r="A520" s="320" t="s">
        <v>776</v>
      </c>
      <c r="B520" s="321" t="s">
        <v>212</v>
      </c>
      <c r="C520" s="321" t="s">
        <v>111</v>
      </c>
      <c r="D520" s="321" t="s">
        <v>887</v>
      </c>
      <c r="E520" s="321" t="s">
        <v>775</v>
      </c>
      <c r="F520" s="322">
        <f>F521</f>
        <v>0</v>
      </c>
      <c r="G520" s="322">
        <f t="shared" si="117"/>
        <v>0</v>
      </c>
      <c r="H520" s="322">
        <f t="shared" si="117"/>
        <v>0</v>
      </c>
    </row>
    <row r="521" spans="1:8" ht="21" hidden="1" customHeight="1" x14ac:dyDescent="0.25">
      <c r="A521" s="320" t="s">
        <v>124</v>
      </c>
      <c r="B521" s="321" t="s">
        <v>212</v>
      </c>
      <c r="C521" s="321" t="s">
        <v>111</v>
      </c>
      <c r="D521" s="321" t="s">
        <v>888</v>
      </c>
      <c r="E521" s="321" t="s">
        <v>165</v>
      </c>
      <c r="F521" s="322"/>
      <c r="G521" s="322"/>
      <c r="H521" s="322"/>
    </row>
    <row r="522" spans="1:8" ht="12.75" hidden="1" customHeight="1" x14ac:dyDescent="0.25">
      <c r="A522" s="320"/>
      <c r="B522" s="321"/>
      <c r="C522" s="321"/>
      <c r="D522" s="321"/>
      <c r="E522" s="321"/>
      <c r="F522" s="322"/>
      <c r="G522" s="322"/>
      <c r="H522" s="322"/>
    </row>
    <row r="523" spans="1:8" ht="50.4" hidden="1" customHeight="1" x14ac:dyDescent="0.25">
      <c r="A523" s="323" t="s">
        <v>889</v>
      </c>
      <c r="B523" s="13" t="s">
        <v>212</v>
      </c>
      <c r="C523" s="13" t="s">
        <v>111</v>
      </c>
      <c r="D523" s="13" t="s">
        <v>473</v>
      </c>
      <c r="E523" s="13" t="s">
        <v>223</v>
      </c>
      <c r="F523" s="324">
        <f t="shared" ref="F523:H524" si="118">F524</f>
        <v>0</v>
      </c>
      <c r="G523" s="324">
        <f t="shared" si="118"/>
        <v>0</v>
      </c>
      <c r="H523" s="324">
        <f t="shared" si="118"/>
        <v>0</v>
      </c>
    </row>
    <row r="524" spans="1:8" ht="49.95" hidden="1" customHeight="1" x14ac:dyDescent="0.25">
      <c r="A524" s="320" t="s">
        <v>776</v>
      </c>
      <c r="B524" s="321" t="s">
        <v>212</v>
      </c>
      <c r="C524" s="321" t="s">
        <v>111</v>
      </c>
      <c r="D524" s="321" t="s">
        <v>473</v>
      </c>
      <c r="E524" s="321" t="s">
        <v>775</v>
      </c>
      <c r="F524" s="322">
        <f t="shared" si="118"/>
        <v>0</v>
      </c>
      <c r="G524" s="322">
        <f t="shared" si="118"/>
        <v>0</v>
      </c>
      <c r="H524" s="322">
        <f t="shared" si="118"/>
        <v>0</v>
      </c>
    </row>
    <row r="525" spans="1:8" ht="19.2" hidden="1" customHeight="1" x14ac:dyDescent="0.25">
      <c r="A525" s="320" t="s">
        <v>124</v>
      </c>
      <c r="B525" s="321" t="s">
        <v>212</v>
      </c>
      <c r="C525" s="321" t="s">
        <v>111</v>
      </c>
      <c r="D525" s="321" t="s">
        <v>473</v>
      </c>
      <c r="E525" s="321" t="s">
        <v>165</v>
      </c>
      <c r="F525" s="322"/>
      <c r="G525" s="322"/>
      <c r="H525" s="322"/>
    </row>
    <row r="526" spans="1:8" s="325" customFormat="1" ht="48.75" customHeight="1" x14ac:dyDescent="0.3">
      <c r="A526" s="315" t="s">
        <v>873</v>
      </c>
      <c r="B526" s="316" t="s">
        <v>212</v>
      </c>
      <c r="C526" s="316" t="s">
        <v>746</v>
      </c>
      <c r="D526" s="316" t="s">
        <v>22</v>
      </c>
      <c r="E526" s="316" t="s">
        <v>223</v>
      </c>
      <c r="F526" s="317">
        <f>F527+F531</f>
        <v>188</v>
      </c>
      <c r="G526" s="317">
        <f t="shared" ref="G526:H526" si="119">G527+G531</f>
        <v>138</v>
      </c>
      <c r="H526" s="317">
        <f t="shared" si="119"/>
        <v>138</v>
      </c>
    </row>
    <row r="527" spans="1:8" ht="32.25" customHeight="1" x14ac:dyDescent="0.25">
      <c r="A527" s="357" t="s">
        <v>890</v>
      </c>
      <c r="B527" s="321" t="s">
        <v>212</v>
      </c>
      <c r="C527" s="321" t="s">
        <v>746</v>
      </c>
      <c r="D527" s="321" t="s">
        <v>48</v>
      </c>
      <c r="E527" s="321" t="s">
        <v>223</v>
      </c>
      <c r="F527" s="322">
        <f t="shared" ref="F527:H529" si="120">F528</f>
        <v>50</v>
      </c>
      <c r="G527" s="322">
        <f t="shared" si="120"/>
        <v>50</v>
      </c>
      <c r="H527" s="322">
        <f t="shared" si="120"/>
        <v>50</v>
      </c>
    </row>
    <row r="528" spans="1:8" ht="32.25" customHeight="1" x14ac:dyDescent="0.25">
      <c r="A528" s="320" t="s">
        <v>891</v>
      </c>
      <c r="B528" s="321" t="s">
        <v>212</v>
      </c>
      <c r="C528" s="321" t="s">
        <v>746</v>
      </c>
      <c r="D528" s="321" t="s">
        <v>49</v>
      </c>
      <c r="E528" s="321" t="s">
        <v>223</v>
      </c>
      <c r="F528" s="322">
        <f>F529</f>
        <v>50</v>
      </c>
      <c r="G528" s="322">
        <f t="shared" si="120"/>
        <v>50</v>
      </c>
      <c r="H528" s="322">
        <f t="shared" si="120"/>
        <v>50</v>
      </c>
    </row>
    <row r="529" spans="1:9" ht="49.5" customHeight="1" x14ac:dyDescent="0.25">
      <c r="A529" s="320" t="s">
        <v>776</v>
      </c>
      <c r="B529" s="321" t="s">
        <v>212</v>
      </c>
      <c r="C529" s="321" t="s">
        <v>746</v>
      </c>
      <c r="D529" s="321" t="s">
        <v>49</v>
      </c>
      <c r="E529" s="321" t="s">
        <v>775</v>
      </c>
      <c r="F529" s="322">
        <f>F530</f>
        <v>50</v>
      </c>
      <c r="G529" s="322">
        <f t="shared" si="120"/>
        <v>50</v>
      </c>
      <c r="H529" s="322">
        <f t="shared" si="120"/>
        <v>50</v>
      </c>
    </row>
    <row r="530" spans="1:9" ht="20.25" customHeight="1" x14ac:dyDescent="0.25">
      <c r="A530" s="320" t="s">
        <v>124</v>
      </c>
      <c r="B530" s="321" t="s">
        <v>212</v>
      </c>
      <c r="C530" s="321" t="s">
        <v>746</v>
      </c>
      <c r="D530" s="321" t="s">
        <v>49</v>
      </c>
      <c r="E530" s="321" t="s">
        <v>165</v>
      </c>
      <c r="F530" s="550">
        <f>'5'!D88</f>
        <v>50</v>
      </c>
      <c r="G530" s="550">
        <f>'5'!E88</f>
        <v>50</v>
      </c>
      <c r="H530" s="550">
        <f>'5'!F88</f>
        <v>50</v>
      </c>
    </row>
    <row r="531" spans="1:9" ht="68.25" customHeight="1" x14ac:dyDescent="0.25">
      <c r="A531" s="320" t="s">
        <v>1094</v>
      </c>
      <c r="B531" s="321" t="s">
        <v>212</v>
      </c>
      <c r="C531" s="321" t="s">
        <v>746</v>
      </c>
      <c r="D531" s="321" t="s">
        <v>1091</v>
      </c>
      <c r="E531" s="321" t="s">
        <v>223</v>
      </c>
      <c r="F531" s="550">
        <f>F532</f>
        <v>138</v>
      </c>
      <c r="G531" s="550">
        <f t="shared" ref="G531:H532" si="121">G532</f>
        <v>88</v>
      </c>
      <c r="H531" s="550">
        <f t="shared" si="121"/>
        <v>88</v>
      </c>
      <c r="I531" s="306" t="s">
        <v>1078</v>
      </c>
    </row>
    <row r="532" spans="1:9" ht="39" customHeight="1" x14ac:dyDescent="0.25">
      <c r="A532" s="22" t="s">
        <v>737</v>
      </c>
      <c r="B532" s="321" t="s">
        <v>212</v>
      </c>
      <c r="C532" s="321" t="s">
        <v>746</v>
      </c>
      <c r="D532" s="321" t="s">
        <v>1091</v>
      </c>
      <c r="E532" s="321" t="s">
        <v>738</v>
      </c>
      <c r="F532" s="550">
        <f>F533</f>
        <v>138</v>
      </c>
      <c r="G532" s="550">
        <f t="shared" si="121"/>
        <v>88</v>
      </c>
      <c r="H532" s="550">
        <f t="shared" si="121"/>
        <v>88</v>
      </c>
    </row>
    <row r="533" spans="1:9" ht="51.75" customHeight="1" x14ac:dyDescent="0.25">
      <c r="A533" s="23" t="s">
        <v>739</v>
      </c>
      <c r="B533" s="321" t="s">
        <v>212</v>
      </c>
      <c r="C533" s="321" t="s">
        <v>746</v>
      </c>
      <c r="D533" s="321" t="s">
        <v>1091</v>
      </c>
      <c r="E533" s="321" t="s">
        <v>740</v>
      </c>
      <c r="F533" s="550">
        <f>'5'!D254</f>
        <v>138</v>
      </c>
      <c r="G533" s="550">
        <f>'5'!E254</f>
        <v>88</v>
      </c>
      <c r="H533" s="550">
        <f>'5'!F254</f>
        <v>88</v>
      </c>
    </row>
    <row r="534" spans="1:9" ht="51.75" hidden="1" customHeight="1" x14ac:dyDescent="0.25">
      <c r="A534" s="320"/>
      <c r="B534" s="321"/>
      <c r="C534" s="321"/>
      <c r="D534" s="321"/>
      <c r="E534" s="321"/>
      <c r="F534" s="550"/>
      <c r="G534" s="550"/>
      <c r="H534" s="550"/>
    </row>
    <row r="535" spans="1:9" ht="20.25" hidden="1" customHeight="1" x14ac:dyDescent="0.25">
      <c r="A535" s="320"/>
      <c r="B535" s="321"/>
      <c r="C535" s="321"/>
      <c r="D535" s="321"/>
      <c r="E535" s="321"/>
      <c r="F535" s="550"/>
      <c r="G535" s="550"/>
      <c r="H535" s="550"/>
    </row>
    <row r="536" spans="1:9" ht="20.25" hidden="1" customHeight="1" x14ac:dyDescent="0.25">
      <c r="A536" s="320"/>
      <c r="B536" s="321"/>
      <c r="C536" s="321"/>
      <c r="D536" s="321"/>
      <c r="E536" s="321"/>
      <c r="F536" s="550"/>
      <c r="G536" s="550"/>
      <c r="H536" s="550"/>
    </row>
    <row r="537" spans="1:9" ht="20.25" hidden="1" customHeight="1" x14ac:dyDescent="0.25">
      <c r="A537" s="320"/>
      <c r="B537" s="321"/>
      <c r="C537" s="321"/>
      <c r="D537" s="321"/>
      <c r="E537" s="321"/>
      <c r="F537" s="550"/>
      <c r="G537" s="550"/>
      <c r="H537" s="550"/>
    </row>
    <row r="538" spans="1:9" ht="20.25" hidden="1" customHeight="1" x14ac:dyDescent="0.25">
      <c r="A538" s="320"/>
      <c r="B538" s="321"/>
      <c r="C538" s="321"/>
      <c r="D538" s="321"/>
      <c r="E538" s="321"/>
      <c r="F538" s="550"/>
      <c r="G538" s="550"/>
      <c r="H538" s="550"/>
    </row>
    <row r="539" spans="1:9" ht="20.25" hidden="1" customHeight="1" x14ac:dyDescent="0.25">
      <c r="A539" s="320"/>
      <c r="B539" s="321"/>
      <c r="C539" s="321"/>
      <c r="D539" s="321"/>
      <c r="E539" s="321"/>
      <c r="F539" s="550"/>
      <c r="G539" s="550"/>
      <c r="H539" s="550"/>
    </row>
    <row r="540" spans="1:9" ht="20.25" hidden="1" customHeight="1" x14ac:dyDescent="0.25">
      <c r="A540" s="320"/>
      <c r="B540" s="321"/>
      <c r="C540" s="321"/>
      <c r="D540" s="321"/>
      <c r="E540" s="321"/>
      <c r="F540" s="550"/>
      <c r="G540" s="550"/>
      <c r="H540" s="550"/>
    </row>
    <row r="541" spans="1:9" ht="20.25" hidden="1" customHeight="1" x14ac:dyDescent="0.25">
      <c r="A541" s="320"/>
      <c r="B541" s="321"/>
      <c r="C541" s="321"/>
      <c r="D541" s="321"/>
      <c r="E541" s="321"/>
      <c r="F541" s="550"/>
      <c r="G541" s="550"/>
      <c r="H541" s="550"/>
    </row>
    <row r="542" spans="1:9" ht="20.25" hidden="1" customHeight="1" x14ac:dyDescent="0.25">
      <c r="A542" s="320"/>
      <c r="B542" s="321"/>
      <c r="C542" s="321"/>
      <c r="D542" s="321"/>
      <c r="E542" s="321"/>
      <c r="F542" s="550"/>
      <c r="G542" s="550"/>
      <c r="H542" s="550"/>
    </row>
    <row r="543" spans="1:9" ht="20.25" hidden="1" customHeight="1" x14ac:dyDescent="0.25">
      <c r="A543" s="377" t="s">
        <v>892</v>
      </c>
      <c r="B543" s="378" t="s">
        <v>212</v>
      </c>
      <c r="C543" s="378" t="s">
        <v>212</v>
      </c>
      <c r="D543" s="378" t="s">
        <v>727</v>
      </c>
      <c r="E543" s="378" t="s">
        <v>223</v>
      </c>
      <c r="F543" s="379">
        <f t="shared" ref="F543:H545" si="122">F544</f>
        <v>0</v>
      </c>
      <c r="G543" s="379">
        <f t="shared" si="122"/>
        <v>0</v>
      </c>
      <c r="H543" s="379">
        <f t="shared" si="122"/>
        <v>0</v>
      </c>
    </row>
    <row r="544" spans="1:9" ht="50.1" hidden="1" customHeight="1" x14ac:dyDescent="0.25">
      <c r="A544" s="377" t="s">
        <v>255</v>
      </c>
      <c r="B544" s="378" t="s">
        <v>212</v>
      </c>
      <c r="C544" s="378" t="s">
        <v>212</v>
      </c>
      <c r="D544" s="378" t="s">
        <v>22</v>
      </c>
      <c r="E544" s="378" t="s">
        <v>223</v>
      </c>
      <c r="F544" s="343">
        <f t="shared" si="122"/>
        <v>0</v>
      </c>
      <c r="G544" s="343">
        <f t="shared" si="122"/>
        <v>0</v>
      </c>
      <c r="H544" s="343">
        <f t="shared" si="122"/>
        <v>0</v>
      </c>
    </row>
    <row r="545" spans="1:8" ht="33.75" hidden="1" customHeight="1" x14ac:dyDescent="0.25">
      <c r="A545" s="380" t="s">
        <v>250</v>
      </c>
      <c r="B545" s="381" t="s">
        <v>212</v>
      </c>
      <c r="C545" s="381" t="s">
        <v>212</v>
      </c>
      <c r="D545" s="381" t="s">
        <v>50</v>
      </c>
      <c r="E545" s="381" t="s">
        <v>223</v>
      </c>
      <c r="F545" s="343">
        <f t="shared" si="122"/>
        <v>0</v>
      </c>
      <c r="G545" s="343">
        <f t="shared" si="122"/>
        <v>0</v>
      </c>
      <c r="H545" s="343">
        <f t="shared" si="122"/>
        <v>0</v>
      </c>
    </row>
    <row r="546" spans="1:8" s="325" customFormat="1" ht="65.25" hidden="1" customHeight="1" x14ac:dyDescent="0.3">
      <c r="A546" s="377" t="s">
        <v>396</v>
      </c>
      <c r="B546" s="378" t="s">
        <v>212</v>
      </c>
      <c r="C546" s="378" t="s">
        <v>212</v>
      </c>
      <c r="D546" s="378" t="s">
        <v>50</v>
      </c>
      <c r="E546" s="378" t="s">
        <v>223</v>
      </c>
      <c r="F546" s="379">
        <f>F547+F548</f>
        <v>0</v>
      </c>
      <c r="G546" s="379">
        <f>G547+G548</f>
        <v>0</v>
      </c>
      <c r="H546" s="379">
        <f>H547+H548</f>
        <v>0</v>
      </c>
    </row>
    <row r="547" spans="1:8" ht="33" hidden="1" customHeight="1" x14ac:dyDescent="0.25">
      <c r="A547" s="382" t="s">
        <v>893</v>
      </c>
      <c r="B547" s="381" t="s">
        <v>212</v>
      </c>
      <c r="C547" s="381" t="s">
        <v>212</v>
      </c>
      <c r="D547" s="381" t="s">
        <v>51</v>
      </c>
      <c r="E547" s="381" t="s">
        <v>894</v>
      </c>
      <c r="F547" s="343">
        <f>F548</f>
        <v>0</v>
      </c>
      <c r="G547" s="343">
        <f>G548</f>
        <v>0</v>
      </c>
      <c r="H547" s="343">
        <f>H548</f>
        <v>0</v>
      </c>
    </row>
    <row r="548" spans="1:8" ht="33" hidden="1" customHeight="1" x14ac:dyDescent="0.25">
      <c r="A548" s="382" t="s">
        <v>120</v>
      </c>
      <c r="B548" s="381" t="s">
        <v>212</v>
      </c>
      <c r="C548" s="381" t="s">
        <v>212</v>
      </c>
      <c r="D548" s="381" t="s">
        <v>51</v>
      </c>
      <c r="E548" s="381" t="s">
        <v>121</v>
      </c>
      <c r="F548" s="343"/>
      <c r="G548" s="343"/>
      <c r="H548" s="343"/>
    </row>
    <row r="549" spans="1:8" ht="48.75" hidden="1" customHeight="1" x14ac:dyDescent="0.25">
      <c r="A549" s="382" t="s">
        <v>776</v>
      </c>
      <c r="B549" s="381" t="s">
        <v>212</v>
      </c>
      <c r="C549" s="381" t="s">
        <v>212</v>
      </c>
      <c r="D549" s="381" t="s">
        <v>51</v>
      </c>
      <c r="E549" s="381" t="s">
        <v>775</v>
      </c>
      <c r="F549" s="343">
        <f>F550</f>
        <v>0</v>
      </c>
      <c r="G549" s="343">
        <f>G550</f>
        <v>0</v>
      </c>
      <c r="H549" s="343">
        <f>H550</f>
        <v>0</v>
      </c>
    </row>
    <row r="550" spans="1:8" ht="18" hidden="1" customHeight="1" x14ac:dyDescent="0.25">
      <c r="A550" s="382" t="s">
        <v>124</v>
      </c>
      <c r="B550" s="381" t="s">
        <v>212</v>
      </c>
      <c r="C550" s="381" t="s">
        <v>212</v>
      </c>
      <c r="D550" s="381" t="s">
        <v>51</v>
      </c>
      <c r="E550" s="381" t="s">
        <v>165</v>
      </c>
      <c r="F550" s="343"/>
      <c r="G550" s="343"/>
      <c r="H550" s="343"/>
    </row>
    <row r="551" spans="1:8" ht="51" hidden="1" customHeight="1" x14ac:dyDescent="0.25">
      <c r="A551" s="18" t="s">
        <v>370</v>
      </c>
      <c r="B551" s="321" t="s">
        <v>212</v>
      </c>
      <c r="C551" s="321" t="s">
        <v>212</v>
      </c>
      <c r="D551" s="331" t="s">
        <v>727</v>
      </c>
      <c r="E551" s="331" t="s">
        <v>223</v>
      </c>
      <c r="F551" s="332">
        <f>F552</f>
        <v>0</v>
      </c>
      <c r="G551" s="332">
        <f t="shared" ref="G551:H553" si="123">G552</f>
        <v>0</v>
      </c>
      <c r="H551" s="332">
        <f t="shared" si="123"/>
        <v>0</v>
      </c>
    </row>
    <row r="552" spans="1:8" ht="82.95" hidden="1" customHeight="1" x14ac:dyDescent="0.25">
      <c r="A552" s="320" t="s">
        <v>895</v>
      </c>
      <c r="B552" s="321" t="s">
        <v>212</v>
      </c>
      <c r="C552" s="321" t="s">
        <v>212</v>
      </c>
      <c r="D552" s="321" t="s">
        <v>896</v>
      </c>
      <c r="E552" s="321" t="s">
        <v>223</v>
      </c>
      <c r="F552" s="322">
        <f>F553</f>
        <v>0</v>
      </c>
      <c r="G552" s="322">
        <f t="shared" si="123"/>
        <v>0</v>
      </c>
      <c r="H552" s="322">
        <f t="shared" si="123"/>
        <v>0</v>
      </c>
    </row>
    <row r="553" spans="1:8" ht="45.6" hidden="1" customHeight="1" x14ac:dyDescent="0.25">
      <c r="A553" s="320" t="s">
        <v>776</v>
      </c>
      <c r="B553" s="321" t="s">
        <v>212</v>
      </c>
      <c r="C553" s="321" t="s">
        <v>212</v>
      </c>
      <c r="D553" s="321" t="s">
        <v>896</v>
      </c>
      <c r="E553" s="321" t="s">
        <v>775</v>
      </c>
      <c r="F553" s="322">
        <f>F554</f>
        <v>0</v>
      </c>
      <c r="G553" s="322">
        <f t="shared" si="123"/>
        <v>0</v>
      </c>
      <c r="H553" s="322">
        <f t="shared" si="123"/>
        <v>0</v>
      </c>
    </row>
    <row r="554" spans="1:8" ht="23.25" hidden="1" customHeight="1" x14ac:dyDescent="0.25">
      <c r="A554" s="320" t="s">
        <v>124</v>
      </c>
      <c r="B554" s="321" t="s">
        <v>212</v>
      </c>
      <c r="C554" s="321" t="s">
        <v>212</v>
      </c>
      <c r="D554" s="321" t="s">
        <v>896</v>
      </c>
      <c r="E554" s="321" t="s">
        <v>165</v>
      </c>
      <c r="F554" s="322"/>
      <c r="G554" s="322"/>
      <c r="H554" s="322"/>
    </row>
    <row r="555" spans="1:8" ht="94.2" hidden="1" customHeight="1" x14ac:dyDescent="0.25">
      <c r="A555" s="320" t="s">
        <v>897</v>
      </c>
      <c r="B555" s="321" t="s">
        <v>212</v>
      </c>
      <c r="C555" s="321" t="s">
        <v>212</v>
      </c>
      <c r="D555" s="321" t="s">
        <v>1096</v>
      </c>
      <c r="E555" s="321" t="s">
        <v>223</v>
      </c>
      <c r="F555" s="322">
        <f t="shared" ref="F555:H556" si="124">F556</f>
        <v>0</v>
      </c>
      <c r="G555" s="322">
        <f t="shared" si="124"/>
        <v>0</v>
      </c>
      <c r="H555" s="322">
        <f t="shared" si="124"/>
        <v>0</v>
      </c>
    </row>
    <row r="556" spans="1:8" ht="48" hidden="1" customHeight="1" x14ac:dyDescent="0.25">
      <c r="A556" s="320" t="s">
        <v>776</v>
      </c>
      <c r="B556" s="321" t="s">
        <v>212</v>
      </c>
      <c r="C556" s="321" t="s">
        <v>212</v>
      </c>
      <c r="D556" s="321" t="s">
        <v>1095</v>
      </c>
      <c r="E556" s="321" t="s">
        <v>775</v>
      </c>
      <c r="F556" s="322">
        <f t="shared" si="124"/>
        <v>0</v>
      </c>
      <c r="G556" s="322">
        <f t="shared" si="124"/>
        <v>0</v>
      </c>
      <c r="H556" s="322">
        <f t="shared" si="124"/>
        <v>0</v>
      </c>
    </row>
    <row r="557" spans="1:8" ht="23.25" hidden="1" customHeight="1" x14ac:dyDescent="0.25">
      <c r="A557" s="320" t="s">
        <v>124</v>
      </c>
      <c r="B557" s="321" t="s">
        <v>212</v>
      </c>
      <c r="C557" s="321" t="s">
        <v>212</v>
      </c>
      <c r="D557" s="321" t="s">
        <v>1095</v>
      </c>
      <c r="E557" s="321" t="s">
        <v>165</v>
      </c>
      <c r="F557" s="322"/>
      <c r="G557" s="322"/>
      <c r="H557" s="322"/>
    </row>
    <row r="558" spans="1:8" ht="66" hidden="1" customHeight="1" x14ac:dyDescent="0.25">
      <c r="A558" s="320" t="s">
        <v>458</v>
      </c>
      <c r="B558" s="321" t="s">
        <v>212</v>
      </c>
      <c r="C558" s="321" t="s">
        <v>212</v>
      </c>
      <c r="D558" s="321" t="s">
        <v>457</v>
      </c>
      <c r="E558" s="321" t="s">
        <v>223</v>
      </c>
      <c r="F558" s="322">
        <f t="shared" ref="F558:H559" si="125">F559</f>
        <v>0</v>
      </c>
      <c r="G558" s="322">
        <f t="shared" si="125"/>
        <v>0</v>
      </c>
      <c r="H558" s="322">
        <f t="shared" si="125"/>
        <v>0</v>
      </c>
    </row>
    <row r="559" spans="1:8" ht="23.25" hidden="1" customHeight="1" x14ac:dyDescent="0.25">
      <c r="A559" s="337" t="s">
        <v>776</v>
      </c>
      <c r="B559" s="321" t="s">
        <v>212</v>
      </c>
      <c r="C559" s="321" t="s">
        <v>212</v>
      </c>
      <c r="D559" s="321" t="s">
        <v>457</v>
      </c>
      <c r="E559" s="321" t="s">
        <v>775</v>
      </c>
      <c r="F559" s="322">
        <f t="shared" si="125"/>
        <v>0</v>
      </c>
      <c r="G559" s="322">
        <f t="shared" si="125"/>
        <v>0</v>
      </c>
      <c r="H559" s="322">
        <f t="shared" si="125"/>
        <v>0</v>
      </c>
    </row>
    <row r="560" spans="1:8" ht="23.25" hidden="1" customHeight="1" x14ac:dyDescent="0.25">
      <c r="A560" s="337" t="s">
        <v>124</v>
      </c>
      <c r="B560" s="321" t="s">
        <v>212</v>
      </c>
      <c r="C560" s="321" t="s">
        <v>212</v>
      </c>
      <c r="D560" s="321" t="s">
        <v>457</v>
      </c>
      <c r="E560" s="321" t="s">
        <v>165</v>
      </c>
      <c r="F560" s="322"/>
      <c r="G560" s="322"/>
      <c r="H560" s="322"/>
    </row>
    <row r="561" spans="1:12" s="325" customFormat="1" ht="18" customHeight="1" x14ac:dyDescent="0.3">
      <c r="A561" s="315" t="s">
        <v>899</v>
      </c>
      <c r="B561" s="316" t="s">
        <v>212</v>
      </c>
      <c r="C561" s="316" t="s">
        <v>808</v>
      </c>
      <c r="D561" s="316" t="s">
        <v>727</v>
      </c>
      <c r="E561" s="316" t="s">
        <v>223</v>
      </c>
      <c r="F561" s="317">
        <f>F562+F593+F600+F606+F618+F611+F615</f>
        <v>57147.171199999997</v>
      </c>
      <c r="G561" s="317">
        <f>G562+G593+G600+G606+G618+G611+G615</f>
        <v>61567.064180000001</v>
      </c>
      <c r="H561" s="317">
        <f>H562+H593+H600+H606+H618+H611+H615</f>
        <v>57456.5</v>
      </c>
    </row>
    <row r="562" spans="1:12" s="325" customFormat="1" ht="49.5" customHeight="1" x14ac:dyDescent="0.3">
      <c r="A562" s="360" t="s">
        <v>873</v>
      </c>
      <c r="B562" s="328" t="s">
        <v>212</v>
      </c>
      <c r="C562" s="328" t="s">
        <v>808</v>
      </c>
      <c r="D562" s="351" t="s">
        <v>22</v>
      </c>
      <c r="E562" s="351" t="s">
        <v>223</v>
      </c>
      <c r="F562" s="550">
        <f>F570+F576+F590+F563</f>
        <v>54917.171199999997</v>
      </c>
      <c r="G562" s="550">
        <f t="shared" ref="G562:H562" si="126">G570+G576+G590+G563</f>
        <v>58937.064180000001</v>
      </c>
      <c r="H562" s="550">
        <f t="shared" si="126"/>
        <v>54796.5</v>
      </c>
    </row>
    <row r="563" spans="1:12" s="325" customFormat="1" ht="49.5" customHeight="1" x14ac:dyDescent="0.3">
      <c r="A563" s="544" t="s">
        <v>1106</v>
      </c>
      <c r="B563" s="351" t="s">
        <v>212</v>
      </c>
      <c r="C563" s="351" t="s">
        <v>808</v>
      </c>
      <c r="D563" s="351" t="s">
        <v>42</v>
      </c>
      <c r="E563" s="351" t="s">
        <v>223</v>
      </c>
      <c r="F563" s="326">
        <f>F564+F567</f>
        <v>0</v>
      </c>
      <c r="G563" s="326">
        <f t="shared" ref="G563:H563" si="127">G564+G567</f>
        <v>4190.5641800000003</v>
      </c>
      <c r="H563" s="326">
        <f t="shared" si="127"/>
        <v>0</v>
      </c>
    </row>
    <row r="564" spans="1:12" s="325" customFormat="1" ht="49.5" customHeight="1" x14ac:dyDescent="0.3">
      <c r="A564" s="22" t="s">
        <v>1107</v>
      </c>
      <c r="B564" s="328" t="s">
        <v>212</v>
      </c>
      <c r="C564" s="328" t="s">
        <v>808</v>
      </c>
      <c r="D564" s="3" t="s">
        <v>1105</v>
      </c>
      <c r="E564" s="351" t="s">
        <v>223</v>
      </c>
      <c r="F564" s="550">
        <f>F565</f>
        <v>0</v>
      </c>
      <c r="G564" s="550">
        <f t="shared" ref="G564:H565" si="128">G565</f>
        <v>4148.6585400000004</v>
      </c>
      <c r="H564" s="550">
        <f t="shared" si="128"/>
        <v>0</v>
      </c>
    </row>
    <row r="565" spans="1:12" s="325" customFormat="1" ht="49.5" customHeight="1" x14ac:dyDescent="0.3">
      <c r="A565" s="353" t="s">
        <v>776</v>
      </c>
      <c r="B565" s="328" t="s">
        <v>212</v>
      </c>
      <c r="C565" s="328" t="s">
        <v>808</v>
      </c>
      <c r="D565" s="3" t="s">
        <v>1105</v>
      </c>
      <c r="E565" s="351" t="s">
        <v>775</v>
      </c>
      <c r="F565" s="550">
        <f>F566</f>
        <v>0</v>
      </c>
      <c r="G565" s="550">
        <f t="shared" si="128"/>
        <v>4148.6585400000004</v>
      </c>
      <c r="H565" s="550">
        <f t="shared" si="128"/>
        <v>0</v>
      </c>
    </row>
    <row r="566" spans="1:12" s="325" customFormat="1" ht="24.75" customHeight="1" x14ac:dyDescent="0.3">
      <c r="A566" s="353" t="s">
        <v>124</v>
      </c>
      <c r="B566" s="328" t="s">
        <v>212</v>
      </c>
      <c r="C566" s="328" t="s">
        <v>808</v>
      </c>
      <c r="D566" s="3" t="s">
        <v>1105</v>
      </c>
      <c r="E566" s="351" t="s">
        <v>165</v>
      </c>
      <c r="F566" s="550">
        <f>'5'!D85</f>
        <v>0</v>
      </c>
      <c r="G566" s="550">
        <f>'5'!E85</f>
        <v>4148.6585400000004</v>
      </c>
      <c r="H566" s="550">
        <f>'5'!F85</f>
        <v>0</v>
      </c>
    </row>
    <row r="567" spans="1:12" s="325" customFormat="1" ht="49.5" customHeight="1" x14ac:dyDescent="0.3">
      <c r="A567" s="538" t="s">
        <v>1108</v>
      </c>
      <c r="B567" s="328" t="s">
        <v>212</v>
      </c>
      <c r="C567" s="328" t="s">
        <v>808</v>
      </c>
      <c r="D567" s="351" t="s">
        <v>1109</v>
      </c>
      <c r="E567" s="351" t="s">
        <v>223</v>
      </c>
      <c r="F567" s="550">
        <f>F568</f>
        <v>0</v>
      </c>
      <c r="G567" s="550">
        <f t="shared" ref="G567:H568" si="129">G568</f>
        <v>41.905639999999998</v>
      </c>
      <c r="H567" s="550">
        <f t="shared" si="129"/>
        <v>0</v>
      </c>
    </row>
    <row r="568" spans="1:12" s="325" customFormat="1" ht="49.5" customHeight="1" x14ac:dyDescent="0.3">
      <c r="A568" s="353" t="s">
        <v>776</v>
      </c>
      <c r="B568" s="328" t="s">
        <v>212</v>
      </c>
      <c r="C568" s="328" t="s">
        <v>808</v>
      </c>
      <c r="D568" s="351" t="s">
        <v>1109</v>
      </c>
      <c r="E568" s="351" t="s">
        <v>775</v>
      </c>
      <c r="F568" s="550">
        <f>F569</f>
        <v>0</v>
      </c>
      <c r="G568" s="550">
        <f t="shared" si="129"/>
        <v>41.905639999999998</v>
      </c>
      <c r="H568" s="550">
        <f t="shared" si="129"/>
        <v>0</v>
      </c>
    </row>
    <row r="569" spans="1:12" s="325" customFormat="1" ht="21" customHeight="1" x14ac:dyDescent="0.3">
      <c r="A569" s="353" t="s">
        <v>124</v>
      </c>
      <c r="B569" s="328" t="s">
        <v>212</v>
      </c>
      <c r="C569" s="328" t="s">
        <v>808</v>
      </c>
      <c r="D569" s="351" t="s">
        <v>1109</v>
      </c>
      <c r="E569" s="351" t="s">
        <v>165</v>
      </c>
      <c r="F569" s="550">
        <f>'5'!D86</f>
        <v>0</v>
      </c>
      <c r="G569" s="550">
        <f>'5'!E86</f>
        <v>41.905639999999998</v>
      </c>
      <c r="H569" s="550">
        <f>'5'!F86</f>
        <v>0</v>
      </c>
    </row>
    <row r="570" spans="1:12" s="325" customFormat="1" ht="43.5" customHeight="1" x14ac:dyDescent="0.3">
      <c r="A570" s="383" t="s">
        <v>250</v>
      </c>
      <c r="B570" s="328" t="s">
        <v>212</v>
      </c>
      <c r="C570" s="328" t="s">
        <v>808</v>
      </c>
      <c r="D570" s="328" t="s">
        <v>50</v>
      </c>
      <c r="E570" s="328" t="s">
        <v>223</v>
      </c>
      <c r="F570" s="550">
        <f>F571</f>
        <v>3371.3712</v>
      </c>
      <c r="G570" s="550">
        <f>G571</f>
        <v>5812.8</v>
      </c>
      <c r="H570" s="550">
        <f>H571</f>
        <v>5812.8</v>
      </c>
    </row>
    <row r="571" spans="1:12" s="325" customFormat="1" ht="63.75" customHeight="1" x14ac:dyDescent="0.3">
      <c r="A571" s="360" t="s">
        <v>396</v>
      </c>
      <c r="B571" s="328" t="s">
        <v>212</v>
      </c>
      <c r="C571" s="328" t="s">
        <v>808</v>
      </c>
      <c r="D571" s="351" t="s">
        <v>50</v>
      </c>
      <c r="E571" s="351" t="s">
        <v>223</v>
      </c>
      <c r="F571" s="326">
        <f>F572+F574</f>
        <v>3371.3712</v>
      </c>
      <c r="G571" s="326">
        <f>G572+G574</f>
        <v>5812.8</v>
      </c>
      <c r="H571" s="326">
        <f>H572+H574</f>
        <v>5812.8</v>
      </c>
    </row>
    <row r="572" spans="1:12" s="325" customFormat="1" ht="44.25" hidden="1" customHeight="1" x14ac:dyDescent="0.3">
      <c r="A572" s="353" t="s">
        <v>893</v>
      </c>
      <c r="B572" s="328" t="s">
        <v>212</v>
      </c>
      <c r="C572" s="328" t="s">
        <v>808</v>
      </c>
      <c r="D572" s="328" t="s">
        <v>51</v>
      </c>
      <c r="E572" s="328" t="s">
        <v>894</v>
      </c>
      <c r="F572" s="550">
        <f>F573</f>
        <v>0</v>
      </c>
      <c r="G572" s="550">
        <f>G573</f>
        <v>0</v>
      </c>
      <c r="H572" s="550">
        <f>H573</f>
        <v>0</v>
      </c>
    </row>
    <row r="573" spans="1:12" s="325" customFormat="1" ht="30.75" hidden="1" customHeight="1" x14ac:dyDescent="0.3">
      <c r="A573" s="353" t="s">
        <v>120</v>
      </c>
      <c r="B573" s="328" t="s">
        <v>212</v>
      </c>
      <c r="C573" s="328" t="s">
        <v>808</v>
      </c>
      <c r="D573" s="328" t="s">
        <v>51</v>
      </c>
      <c r="E573" s="328" t="s">
        <v>121</v>
      </c>
      <c r="F573" s="550"/>
      <c r="G573" s="550"/>
      <c r="H573" s="550"/>
    </row>
    <row r="574" spans="1:12" s="325" customFormat="1" ht="38.25" customHeight="1" x14ac:dyDescent="0.3">
      <c r="A574" s="353" t="s">
        <v>776</v>
      </c>
      <c r="B574" s="328" t="s">
        <v>212</v>
      </c>
      <c r="C574" s="328" t="s">
        <v>808</v>
      </c>
      <c r="D574" s="328" t="s">
        <v>51</v>
      </c>
      <c r="E574" s="328" t="s">
        <v>775</v>
      </c>
      <c r="F574" s="550">
        <f>F575</f>
        <v>3371.3712</v>
      </c>
      <c r="G574" s="550">
        <f>G575</f>
        <v>5812.8</v>
      </c>
      <c r="H574" s="550">
        <f>H575</f>
        <v>5812.8</v>
      </c>
    </row>
    <row r="575" spans="1:12" s="325" customFormat="1" ht="27" customHeight="1" x14ac:dyDescent="0.3">
      <c r="A575" s="353" t="s">
        <v>124</v>
      </c>
      <c r="B575" s="328" t="s">
        <v>212</v>
      </c>
      <c r="C575" s="328" t="s">
        <v>808</v>
      </c>
      <c r="D575" s="328" t="s">
        <v>51</v>
      </c>
      <c r="E575" s="328" t="s">
        <v>165</v>
      </c>
      <c r="F575" s="525">
        <f>'5'!D90-300</f>
        <v>3371.3712</v>
      </c>
      <c r="G575" s="525">
        <f>'5'!E90-300</f>
        <v>5812.8</v>
      </c>
      <c r="H575" s="525">
        <f>'5'!F90-300</f>
        <v>5812.8</v>
      </c>
      <c r="I575" s="368">
        <f>F575+300</f>
        <v>3671.3712</v>
      </c>
    </row>
    <row r="576" spans="1:12" ht="33.75" customHeight="1" x14ac:dyDescent="0.25">
      <c r="A576" s="357" t="s">
        <v>900</v>
      </c>
      <c r="B576" s="321" t="s">
        <v>212</v>
      </c>
      <c r="C576" s="321" t="s">
        <v>808</v>
      </c>
      <c r="D576" s="321" t="s">
        <v>52</v>
      </c>
      <c r="E576" s="321" t="s">
        <v>223</v>
      </c>
      <c r="F576" s="322">
        <f>F577+F585</f>
        <v>51434.799999999996</v>
      </c>
      <c r="G576" s="322">
        <f>G577+G585</f>
        <v>48772.7</v>
      </c>
      <c r="H576" s="322">
        <f>H577+H585</f>
        <v>48772.7</v>
      </c>
      <c r="I576" s="327"/>
      <c r="J576" s="327"/>
      <c r="K576" s="327"/>
      <c r="L576" s="327"/>
    </row>
    <row r="577" spans="1:9" ht="50.25" customHeight="1" x14ac:dyDescent="0.25">
      <c r="A577" s="320" t="s">
        <v>901</v>
      </c>
      <c r="B577" s="321" t="s">
        <v>212</v>
      </c>
      <c r="C577" s="321" t="s">
        <v>808</v>
      </c>
      <c r="D577" s="321" t="s">
        <v>53</v>
      </c>
      <c r="E577" s="321" t="s">
        <v>223</v>
      </c>
      <c r="F577" s="322">
        <f>F578+F580+F582</f>
        <v>51434.799999999996</v>
      </c>
      <c r="G577" s="322">
        <f>G578+G580+G582</f>
        <v>48772.7</v>
      </c>
      <c r="H577" s="322">
        <f>H578+H580+H582</f>
        <v>48772.7</v>
      </c>
      <c r="I577" s="306">
        <f>'5'!D93</f>
        <v>51434.799999999996</v>
      </c>
    </row>
    <row r="578" spans="1:9" ht="95.25" customHeight="1" x14ac:dyDescent="0.25">
      <c r="A578" s="320" t="s">
        <v>731</v>
      </c>
      <c r="B578" s="321" t="s">
        <v>212</v>
      </c>
      <c r="C578" s="321" t="s">
        <v>808</v>
      </c>
      <c r="D578" s="321" t="s">
        <v>53</v>
      </c>
      <c r="E578" s="321" t="s">
        <v>732</v>
      </c>
      <c r="F578" s="322">
        <f>F579</f>
        <v>45292.1</v>
      </c>
      <c r="G578" s="322">
        <f>G579</f>
        <v>45292.1</v>
      </c>
      <c r="H578" s="322">
        <f>H579</f>
        <v>45292.1</v>
      </c>
      <c r="I578" s="327">
        <f>I577-F579-30</f>
        <v>6112.6999999999971</v>
      </c>
    </row>
    <row r="579" spans="1:9" ht="32.25" customHeight="1" x14ac:dyDescent="0.25">
      <c r="A579" s="320" t="s">
        <v>902</v>
      </c>
      <c r="B579" s="321" t="s">
        <v>212</v>
      </c>
      <c r="C579" s="321" t="s">
        <v>808</v>
      </c>
      <c r="D579" s="321" t="s">
        <v>53</v>
      </c>
      <c r="E579" s="321" t="s">
        <v>903</v>
      </c>
      <c r="F579" s="550">
        <f>34720.5+86+10485.6</f>
        <v>45292.1</v>
      </c>
      <c r="G579" s="550">
        <f t="shared" ref="G579:H579" si="130">34720.5+86+10485.6</f>
        <v>45292.1</v>
      </c>
      <c r="H579" s="550">
        <f t="shared" si="130"/>
        <v>45292.1</v>
      </c>
    </row>
    <row r="580" spans="1:9" ht="33" customHeight="1" x14ac:dyDescent="0.25">
      <c r="A580" s="320" t="s">
        <v>737</v>
      </c>
      <c r="B580" s="321" t="s">
        <v>212</v>
      </c>
      <c r="C580" s="321" t="s">
        <v>808</v>
      </c>
      <c r="D580" s="321" t="s">
        <v>53</v>
      </c>
      <c r="E580" s="321" t="s">
        <v>738</v>
      </c>
      <c r="F580" s="550">
        <f>F581</f>
        <v>6112.7</v>
      </c>
      <c r="G580" s="550">
        <f>G581</f>
        <v>3450.6</v>
      </c>
      <c r="H580" s="550">
        <f>H581</f>
        <v>3450.6</v>
      </c>
      <c r="I580" s="327">
        <f>59976.8-F584-F579</f>
        <v>14654.700000000004</v>
      </c>
    </row>
    <row r="581" spans="1:9" ht="48.75" customHeight="1" x14ac:dyDescent="0.25">
      <c r="A581" s="337" t="s">
        <v>739</v>
      </c>
      <c r="B581" s="321" t="s">
        <v>212</v>
      </c>
      <c r="C581" s="321" t="s">
        <v>808</v>
      </c>
      <c r="D581" s="321" t="s">
        <v>53</v>
      </c>
      <c r="E581" s="321" t="s">
        <v>740</v>
      </c>
      <c r="F581" s="343">
        <f>3450.6+129.6+199+50+2000+137.5+46+100</f>
        <v>6112.7</v>
      </c>
      <c r="G581" s="550">
        <v>3450.6</v>
      </c>
      <c r="H581" s="550">
        <v>3450.6</v>
      </c>
    </row>
    <row r="582" spans="1:9" ht="19.5" customHeight="1" x14ac:dyDescent="0.25">
      <c r="A582" s="320" t="s">
        <v>741</v>
      </c>
      <c r="B582" s="321" t="s">
        <v>212</v>
      </c>
      <c r="C582" s="321" t="s">
        <v>808</v>
      </c>
      <c r="D582" s="321" t="s">
        <v>53</v>
      </c>
      <c r="E582" s="321" t="s">
        <v>742</v>
      </c>
      <c r="F582" s="322">
        <f>F583+F584</f>
        <v>30</v>
      </c>
      <c r="G582" s="322">
        <f>G583+G584</f>
        <v>30</v>
      </c>
      <c r="H582" s="322">
        <f>H583+H584</f>
        <v>30</v>
      </c>
    </row>
    <row r="583" spans="1:9" ht="19.5" hidden="1" customHeight="1" x14ac:dyDescent="0.25">
      <c r="A583" s="320" t="s">
        <v>781</v>
      </c>
      <c r="B583" s="321" t="s">
        <v>212</v>
      </c>
      <c r="C583" s="321" t="s">
        <v>808</v>
      </c>
      <c r="D583" s="321" t="s">
        <v>53</v>
      </c>
      <c r="E583" s="321" t="s">
        <v>782</v>
      </c>
      <c r="F583" s="322"/>
      <c r="G583" s="322"/>
      <c r="H583" s="322"/>
    </row>
    <row r="584" spans="1:9" ht="19.5" customHeight="1" x14ac:dyDescent="0.25">
      <c r="A584" s="320" t="s">
        <v>743</v>
      </c>
      <c r="B584" s="321" t="s">
        <v>212</v>
      </c>
      <c r="C584" s="321" t="s">
        <v>808</v>
      </c>
      <c r="D584" s="321" t="s">
        <v>53</v>
      </c>
      <c r="E584" s="321" t="s">
        <v>744</v>
      </c>
      <c r="F584" s="550">
        <v>30</v>
      </c>
      <c r="G584" s="550">
        <v>30</v>
      </c>
      <c r="H584" s="550">
        <v>30</v>
      </c>
    </row>
    <row r="585" spans="1:9" ht="61.95" hidden="1" customHeight="1" x14ac:dyDescent="0.25">
      <c r="A585" s="383" t="s">
        <v>592</v>
      </c>
      <c r="B585" s="328" t="s">
        <v>212</v>
      </c>
      <c r="C585" s="328" t="s">
        <v>808</v>
      </c>
      <c r="D585" s="328" t="s">
        <v>53</v>
      </c>
      <c r="E585" s="328" t="s">
        <v>223</v>
      </c>
      <c r="F585" s="550">
        <f>F586+F588</f>
        <v>0</v>
      </c>
      <c r="G585" s="550">
        <f>G586+G588</f>
        <v>0</v>
      </c>
      <c r="H585" s="550">
        <f>H586+H588</f>
        <v>0</v>
      </c>
    </row>
    <row r="586" spans="1:9" ht="94.2" hidden="1" customHeight="1" x14ac:dyDescent="0.25">
      <c r="A586" s="352" t="s">
        <v>731</v>
      </c>
      <c r="B586" s="328" t="s">
        <v>212</v>
      </c>
      <c r="C586" s="328" t="s">
        <v>808</v>
      </c>
      <c r="D586" s="328" t="s">
        <v>53</v>
      </c>
      <c r="E586" s="328" t="s">
        <v>732</v>
      </c>
      <c r="F586" s="550">
        <f>F587</f>
        <v>0</v>
      </c>
      <c r="G586" s="550">
        <f>G587</f>
        <v>0</v>
      </c>
      <c r="H586" s="550">
        <f>H587</f>
        <v>0</v>
      </c>
    </row>
    <row r="587" spans="1:9" ht="33" hidden="1" customHeight="1" x14ac:dyDescent="0.25">
      <c r="A587" s="352" t="s">
        <v>902</v>
      </c>
      <c r="B587" s="328" t="s">
        <v>212</v>
      </c>
      <c r="C587" s="328" t="s">
        <v>808</v>
      </c>
      <c r="D587" s="328" t="s">
        <v>53</v>
      </c>
      <c r="E587" s="328" t="s">
        <v>903</v>
      </c>
      <c r="F587" s="550">
        <f>'5'!D94</f>
        <v>0</v>
      </c>
      <c r="G587" s="550">
        <f>'5'!E94</f>
        <v>0</v>
      </c>
      <c r="H587" s="550">
        <f>'5'!F94</f>
        <v>0</v>
      </c>
    </row>
    <row r="588" spans="1:9" ht="34.200000000000003" hidden="1" customHeight="1" x14ac:dyDescent="0.25">
      <c r="A588" s="320" t="s">
        <v>737</v>
      </c>
      <c r="B588" s="321" t="s">
        <v>212</v>
      </c>
      <c r="C588" s="321" t="s">
        <v>808</v>
      </c>
      <c r="D588" s="321" t="s">
        <v>53</v>
      </c>
      <c r="E588" s="321" t="s">
        <v>738</v>
      </c>
      <c r="F588" s="322">
        <f>F589</f>
        <v>0</v>
      </c>
      <c r="G588" s="322">
        <f>G589</f>
        <v>0</v>
      </c>
      <c r="H588" s="322">
        <f>H589</f>
        <v>0</v>
      </c>
    </row>
    <row r="589" spans="1:9" ht="47.25" hidden="1" customHeight="1" x14ac:dyDescent="0.25">
      <c r="A589" s="337" t="s">
        <v>739</v>
      </c>
      <c r="B589" s="321" t="s">
        <v>212</v>
      </c>
      <c r="C589" s="321" t="s">
        <v>808</v>
      </c>
      <c r="D589" s="321" t="s">
        <v>53</v>
      </c>
      <c r="E589" s="321" t="s">
        <v>740</v>
      </c>
      <c r="F589" s="322">
        <v>0</v>
      </c>
      <c r="G589" s="322">
        <v>0</v>
      </c>
      <c r="H589" s="322">
        <v>0</v>
      </c>
    </row>
    <row r="590" spans="1:9" ht="33.75" customHeight="1" x14ac:dyDescent="0.25">
      <c r="A590" s="357" t="s">
        <v>786</v>
      </c>
      <c r="B590" s="321" t="s">
        <v>212</v>
      </c>
      <c r="C590" s="321" t="s">
        <v>808</v>
      </c>
      <c r="D590" s="338" t="s">
        <v>23</v>
      </c>
      <c r="E590" s="321" t="s">
        <v>223</v>
      </c>
      <c r="F590" s="322">
        <f t="shared" ref="F590:H591" si="131">F591</f>
        <v>111</v>
      </c>
      <c r="G590" s="322">
        <f t="shared" si="131"/>
        <v>161</v>
      </c>
      <c r="H590" s="322">
        <f t="shared" si="131"/>
        <v>211</v>
      </c>
    </row>
    <row r="591" spans="1:9" ht="33" customHeight="1" x14ac:dyDescent="0.25">
      <c r="A591" s="320" t="s">
        <v>737</v>
      </c>
      <c r="B591" s="321" t="s">
        <v>212</v>
      </c>
      <c r="C591" s="321" t="s">
        <v>808</v>
      </c>
      <c r="D591" s="338" t="s">
        <v>24</v>
      </c>
      <c r="E591" s="321" t="s">
        <v>738</v>
      </c>
      <c r="F591" s="322">
        <f t="shared" si="131"/>
        <v>111</v>
      </c>
      <c r="G591" s="322">
        <f t="shared" si="131"/>
        <v>161</v>
      </c>
      <c r="H591" s="322">
        <f t="shared" si="131"/>
        <v>211</v>
      </c>
    </row>
    <row r="592" spans="1:9" ht="51" customHeight="1" x14ac:dyDescent="0.25">
      <c r="A592" s="337" t="s">
        <v>739</v>
      </c>
      <c r="B592" s="321" t="s">
        <v>212</v>
      </c>
      <c r="C592" s="321" t="s">
        <v>808</v>
      </c>
      <c r="D592" s="338" t="s">
        <v>24</v>
      </c>
      <c r="E592" s="321" t="s">
        <v>740</v>
      </c>
      <c r="F592" s="367">
        <f>'5'!D96</f>
        <v>111</v>
      </c>
      <c r="G592" s="367">
        <f>'5'!E96</f>
        <v>161</v>
      </c>
      <c r="H592" s="367">
        <f>'5'!F96</f>
        <v>211</v>
      </c>
    </row>
    <row r="593" spans="1:8" s="325" customFormat="1" ht="63" customHeight="1" x14ac:dyDescent="0.3">
      <c r="A593" s="323" t="s">
        <v>904</v>
      </c>
      <c r="B593" s="13" t="s">
        <v>212</v>
      </c>
      <c r="C593" s="13" t="s">
        <v>808</v>
      </c>
      <c r="D593" s="13" t="s">
        <v>54</v>
      </c>
      <c r="E593" s="13" t="s">
        <v>223</v>
      </c>
      <c r="F593" s="324">
        <f>F594+F597</f>
        <v>980</v>
      </c>
      <c r="G593" s="324">
        <f>G594+G597</f>
        <v>1048</v>
      </c>
      <c r="H593" s="324">
        <f>H594+H597</f>
        <v>1078</v>
      </c>
    </row>
    <row r="594" spans="1:8" ht="18" customHeight="1" x14ac:dyDescent="0.25">
      <c r="A594" s="320" t="s">
        <v>216</v>
      </c>
      <c r="B594" s="321" t="s">
        <v>212</v>
      </c>
      <c r="C594" s="321" t="s">
        <v>808</v>
      </c>
      <c r="D594" s="321" t="s">
        <v>905</v>
      </c>
      <c r="E594" s="321" t="s">
        <v>223</v>
      </c>
      <c r="F594" s="322">
        <f t="shared" ref="F594:H595" si="132">F595</f>
        <v>700</v>
      </c>
      <c r="G594" s="322">
        <f t="shared" si="132"/>
        <v>758</v>
      </c>
      <c r="H594" s="322">
        <f t="shared" si="132"/>
        <v>778</v>
      </c>
    </row>
    <row r="595" spans="1:8" ht="37.5" customHeight="1" x14ac:dyDescent="0.25">
      <c r="A595" s="320" t="s">
        <v>737</v>
      </c>
      <c r="B595" s="321" t="s">
        <v>212</v>
      </c>
      <c r="C595" s="321" t="s">
        <v>808</v>
      </c>
      <c r="D595" s="321" t="s">
        <v>55</v>
      </c>
      <c r="E595" s="321" t="s">
        <v>738</v>
      </c>
      <c r="F595" s="322">
        <f t="shared" si="132"/>
        <v>700</v>
      </c>
      <c r="G595" s="322">
        <f t="shared" si="132"/>
        <v>758</v>
      </c>
      <c r="H595" s="322">
        <f t="shared" si="132"/>
        <v>778</v>
      </c>
    </row>
    <row r="596" spans="1:8" ht="50.25" customHeight="1" x14ac:dyDescent="0.25">
      <c r="A596" s="337" t="s">
        <v>739</v>
      </c>
      <c r="B596" s="321" t="s">
        <v>212</v>
      </c>
      <c r="C596" s="321" t="s">
        <v>808</v>
      </c>
      <c r="D596" s="321" t="s">
        <v>55</v>
      </c>
      <c r="E596" s="321" t="s">
        <v>740</v>
      </c>
      <c r="F596" s="550">
        <f>'5'!D103</f>
        <v>700</v>
      </c>
      <c r="G596" s="550">
        <f>'5'!E103</f>
        <v>758</v>
      </c>
      <c r="H596" s="550">
        <f>'5'!F103</f>
        <v>778</v>
      </c>
    </row>
    <row r="597" spans="1:8" ht="33" customHeight="1" x14ac:dyDescent="0.25">
      <c r="A597" s="320" t="s">
        <v>867</v>
      </c>
      <c r="B597" s="321" t="s">
        <v>212</v>
      </c>
      <c r="C597" s="321" t="s">
        <v>808</v>
      </c>
      <c r="D597" s="321" t="s">
        <v>56</v>
      </c>
      <c r="E597" s="321" t="s">
        <v>223</v>
      </c>
      <c r="F597" s="550">
        <f t="shared" ref="F597:H598" si="133">F598</f>
        <v>280</v>
      </c>
      <c r="G597" s="322">
        <f t="shared" si="133"/>
        <v>290</v>
      </c>
      <c r="H597" s="322">
        <f t="shared" si="133"/>
        <v>300</v>
      </c>
    </row>
    <row r="598" spans="1:8" ht="49.5" customHeight="1" x14ac:dyDescent="0.25">
      <c r="A598" s="320" t="s">
        <v>776</v>
      </c>
      <c r="B598" s="321" t="s">
        <v>212</v>
      </c>
      <c r="C598" s="321" t="s">
        <v>808</v>
      </c>
      <c r="D598" s="321" t="s">
        <v>56</v>
      </c>
      <c r="E598" s="321" t="s">
        <v>775</v>
      </c>
      <c r="F598" s="550">
        <f t="shared" si="133"/>
        <v>280</v>
      </c>
      <c r="G598" s="322">
        <f t="shared" si="133"/>
        <v>290</v>
      </c>
      <c r="H598" s="322">
        <f t="shared" si="133"/>
        <v>300</v>
      </c>
    </row>
    <row r="599" spans="1:8" ht="16.5" customHeight="1" x14ac:dyDescent="0.25">
      <c r="A599" s="320" t="s">
        <v>124</v>
      </c>
      <c r="B599" s="321" t="s">
        <v>212</v>
      </c>
      <c r="C599" s="321" t="s">
        <v>808</v>
      </c>
      <c r="D599" s="321" t="s">
        <v>56</v>
      </c>
      <c r="E599" s="321" t="s">
        <v>165</v>
      </c>
      <c r="F599" s="550">
        <f>'5'!D104</f>
        <v>280</v>
      </c>
      <c r="G599" s="550">
        <f>'5'!E104</f>
        <v>290</v>
      </c>
      <c r="H599" s="550">
        <f>'5'!F104</f>
        <v>300</v>
      </c>
    </row>
    <row r="600" spans="1:8" s="325" customFormat="1" ht="64.5" customHeight="1" x14ac:dyDescent="0.3">
      <c r="A600" s="360" t="s">
        <v>602</v>
      </c>
      <c r="B600" s="351" t="s">
        <v>212</v>
      </c>
      <c r="C600" s="351" t="s">
        <v>808</v>
      </c>
      <c r="D600" s="351" t="s">
        <v>26</v>
      </c>
      <c r="E600" s="351" t="s">
        <v>223</v>
      </c>
      <c r="F600" s="326">
        <f>F601</f>
        <v>660</v>
      </c>
      <c r="G600" s="326">
        <f>G601</f>
        <v>1032</v>
      </c>
      <c r="H600" s="326">
        <f>H601</f>
        <v>1032</v>
      </c>
    </row>
    <row r="601" spans="1:8" ht="19.5" customHeight="1" x14ac:dyDescent="0.25">
      <c r="A601" s="352" t="s">
        <v>216</v>
      </c>
      <c r="B601" s="328" t="s">
        <v>212</v>
      </c>
      <c r="C601" s="328" t="s">
        <v>808</v>
      </c>
      <c r="D601" s="328" t="s">
        <v>796</v>
      </c>
      <c r="E601" s="328" t="s">
        <v>223</v>
      </c>
      <c r="F601" s="550">
        <f>F602+F604</f>
        <v>660</v>
      </c>
      <c r="G601" s="550">
        <f>G602+G604</f>
        <v>1032</v>
      </c>
      <c r="H601" s="550">
        <f>H602+H604</f>
        <v>1032</v>
      </c>
    </row>
    <row r="602" spans="1:8" ht="38.25" customHeight="1" x14ac:dyDescent="0.25">
      <c r="A602" s="352" t="s">
        <v>737</v>
      </c>
      <c r="B602" s="328" t="s">
        <v>212</v>
      </c>
      <c r="C602" s="328" t="s">
        <v>808</v>
      </c>
      <c r="D602" s="328" t="s">
        <v>57</v>
      </c>
      <c r="E602" s="328" t="s">
        <v>738</v>
      </c>
      <c r="F602" s="550">
        <f>F603</f>
        <v>3</v>
      </c>
      <c r="G602" s="550">
        <f>G603</f>
        <v>4</v>
      </c>
      <c r="H602" s="550">
        <f>H603</f>
        <v>4</v>
      </c>
    </row>
    <row r="603" spans="1:8" ht="48.75" customHeight="1" x14ac:dyDescent="0.25">
      <c r="A603" s="353" t="s">
        <v>739</v>
      </c>
      <c r="B603" s="328" t="s">
        <v>212</v>
      </c>
      <c r="C603" s="328" t="s">
        <v>808</v>
      </c>
      <c r="D603" s="328" t="s">
        <v>57</v>
      </c>
      <c r="E603" s="328" t="s">
        <v>740</v>
      </c>
      <c r="F603" s="550">
        <f>'5'!D110</f>
        <v>3</v>
      </c>
      <c r="G603" s="550">
        <f>'5'!E110</f>
        <v>4</v>
      </c>
      <c r="H603" s="550">
        <f>'5'!F110</f>
        <v>4</v>
      </c>
    </row>
    <row r="604" spans="1:8" ht="48.75" customHeight="1" x14ac:dyDescent="0.25">
      <c r="A604" s="352" t="s">
        <v>776</v>
      </c>
      <c r="B604" s="328" t="s">
        <v>212</v>
      </c>
      <c r="C604" s="328" t="s">
        <v>808</v>
      </c>
      <c r="D604" s="328" t="s">
        <v>57</v>
      </c>
      <c r="E604" s="328" t="s">
        <v>775</v>
      </c>
      <c r="F604" s="550">
        <f>F605</f>
        <v>657</v>
      </c>
      <c r="G604" s="550">
        <f>G605</f>
        <v>1028</v>
      </c>
      <c r="H604" s="550">
        <f>H605</f>
        <v>1028</v>
      </c>
    </row>
    <row r="605" spans="1:8" ht="20.399999999999999" customHeight="1" x14ac:dyDescent="0.25">
      <c r="A605" s="352" t="s">
        <v>124</v>
      </c>
      <c r="B605" s="328" t="s">
        <v>212</v>
      </c>
      <c r="C605" s="328" t="s">
        <v>808</v>
      </c>
      <c r="D605" s="328" t="s">
        <v>57</v>
      </c>
      <c r="E605" s="328" t="s">
        <v>165</v>
      </c>
      <c r="F605" s="525">
        <f>'5'!D111</f>
        <v>657</v>
      </c>
      <c r="G605" s="525">
        <f>'5'!E111</f>
        <v>1028</v>
      </c>
      <c r="H605" s="525">
        <f>'5'!F111</f>
        <v>1028</v>
      </c>
    </row>
    <row r="606" spans="1:8" ht="78" customHeight="1" x14ac:dyDescent="0.25">
      <c r="A606" s="344" t="s">
        <v>840</v>
      </c>
      <c r="B606" s="13" t="s">
        <v>212</v>
      </c>
      <c r="C606" s="13" t="s">
        <v>808</v>
      </c>
      <c r="D606" s="13" t="s">
        <v>285</v>
      </c>
      <c r="E606" s="13" t="s">
        <v>223</v>
      </c>
      <c r="F606" s="324">
        <f>F607+F609</f>
        <v>550</v>
      </c>
      <c r="G606" s="324">
        <f>G607+G609</f>
        <v>550</v>
      </c>
      <c r="H606" s="324">
        <f>H607+H609</f>
        <v>550</v>
      </c>
    </row>
    <row r="607" spans="1:8" ht="39.6" customHeight="1" x14ac:dyDescent="0.25">
      <c r="A607" s="320" t="s">
        <v>737</v>
      </c>
      <c r="B607" s="321" t="s">
        <v>212</v>
      </c>
      <c r="C607" s="321" t="s">
        <v>808</v>
      </c>
      <c r="D607" s="321" t="s">
        <v>456</v>
      </c>
      <c r="E607" s="321" t="s">
        <v>738</v>
      </c>
      <c r="F607" s="322">
        <f>F608</f>
        <v>10</v>
      </c>
      <c r="G607" s="322">
        <f>G608</f>
        <v>0</v>
      </c>
      <c r="H607" s="322">
        <f>H608</f>
        <v>0</v>
      </c>
    </row>
    <row r="608" spans="1:8" ht="53.4" customHeight="1" x14ac:dyDescent="0.25">
      <c r="A608" s="337" t="s">
        <v>739</v>
      </c>
      <c r="B608" s="321" t="s">
        <v>212</v>
      </c>
      <c r="C608" s="321" t="s">
        <v>808</v>
      </c>
      <c r="D608" s="321" t="s">
        <v>456</v>
      </c>
      <c r="E608" s="321" t="s">
        <v>740</v>
      </c>
      <c r="F608" s="322">
        <f>'5'!D208</f>
        <v>10</v>
      </c>
      <c r="G608" s="322">
        <f>'5'!E208</f>
        <v>0</v>
      </c>
      <c r="H608" s="322">
        <f>'5'!F208</f>
        <v>0</v>
      </c>
    </row>
    <row r="609" spans="1:11" ht="46.95" customHeight="1" x14ac:dyDescent="0.25">
      <c r="A609" s="320" t="s">
        <v>776</v>
      </c>
      <c r="B609" s="321" t="s">
        <v>212</v>
      </c>
      <c r="C609" s="321" t="s">
        <v>808</v>
      </c>
      <c r="D609" s="321" t="s">
        <v>286</v>
      </c>
      <c r="E609" s="321" t="s">
        <v>775</v>
      </c>
      <c r="F609" s="322">
        <f>F610</f>
        <v>540</v>
      </c>
      <c r="G609" s="322">
        <f>G610</f>
        <v>550</v>
      </c>
      <c r="H609" s="322">
        <f>H610</f>
        <v>550</v>
      </c>
    </row>
    <row r="610" spans="1:11" ht="18" customHeight="1" x14ac:dyDescent="0.25">
      <c r="A610" s="320" t="s">
        <v>124</v>
      </c>
      <c r="B610" s="321" t="s">
        <v>212</v>
      </c>
      <c r="C610" s="321" t="s">
        <v>808</v>
      </c>
      <c r="D610" s="321" t="s">
        <v>286</v>
      </c>
      <c r="E610" s="321" t="s">
        <v>165</v>
      </c>
      <c r="F610" s="367">
        <f>'5'!D205</f>
        <v>540</v>
      </c>
      <c r="G610" s="367">
        <f>'5'!E205</f>
        <v>550</v>
      </c>
      <c r="H610" s="367">
        <f>'5'!F205</f>
        <v>550</v>
      </c>
    </row>
    <row r="611" spans="1:11" ht="51" hidden="1" customHeight="1" x14ac:dyDescent="0.25">
      <c r="A611" s="344" t="s">
        <v>797</v>
      </c>
      <c r="B611" s="321" t="s">
        <v>212</v>
      </c>
      <c r="C611" s="321" t="s">
        <v>808</v>
      </c>
      <c r="D611" s="13" t="s">
        <v>28</v>
      </c>
      <c r="E611" s="13" t="s">
        <v>223</v>
      </c>
      <c r="F611" s="324">
        <f>F612</f>
        <v>0</v>
      </c>
      <c r="G611" s="324">
        <f>G612</f>
        <v>0</v>
      </c>
      <c r="H611" s="324">
        <f>H612</f>
        <v>0</v>
      </c>
    </row>
    <row r="612" spans="1:11" ht="36.75" hidden="1" customHeight="1" x14ac:dyDescent="0.25">
      <c r="A612" s="337" t="s">
        <v>737</v>
      </c>
      <c r="B612" s="321" t="s">
        <v>212</v>
      </c>
      <c r="C612" s="321" t="s">
        <v>808</v>
      </c>
      <c r="D612" s="321" t="s">
        <v>798</v>
      </c>
      <c r="E612" s="321" t="s">
        <v>738</v>
      </c>
      <c r="F612" s="322">
        <f>F613+F614</f>
        <v>0</v>
      </c>
      <c r="G612" s="322">
        <f>G613+G614</f>
        <v>0</v>
      </c>
      <c r="H612" s="322">
        <f>H613+H614</f>
        <v>0</v>
      </c>
    </row>
    <row r="613" spans="1:11" ht="64.5" hidden="1" customHeight="1" x14ac:dyDescent="0.25">
      <c r="A613" s="337" t="s">
        <v>906</v>
      </c>
      <c r="B613" s="321" t="s">
        <v>212</v>
      </c>
      <c r="C613" s="321" t="s">
        <v>808</v>
      </c>
      <c r="D613" s="321" t="s">
        <v>288</v>
      </c>
      <c r="E613" s="321" t="s">
        <v>740</v>
      </c>
      <c r="F613" s="322"/>
      <c r="G613" s="322"/>
      <c r="H613" s="322"/>
    </row>
    <row r="614" spans="1:11" ht="48" hidden="1" customHeight="1" x14ac:dyDescent="0.25">
      <c r="A614" s="337" t="s">
        <v>907</v>
      </c>
      <c r="B614" s="321" t="s">
        <v>212</v>
      </c>
      <c r="C614" s="321" t="s">
        <v>808</v>
      </c>
      <c r="D614" s="321" t="s">
        <v>289</v>
      </c>
      <c r="E614" s="321" t="s">
        <v>740</v>
      </c>
      <c r="F614" s="322"/>
      <c r="G614" s="322"/>
      <c r="H614" s="322"/>
    </row>
    <row r="615" spans="1:11" ht="68.25" customHeight="1" x14ac:dyDescent="0.25">
      <c r="A615" s="18" t="s">
        <v>528</v>
      </c>
      <c r="B615" s="331" t="s">
        <v>212</v>
      </c>
      <c r="C615" s="331" t="s">
        <v>808</v>
      </c>
      <c r="D615" s="331" t="s">
        <v>908</v>
      </c>
      <c r="E615" s="331" t="s">
        <v>223</v>
      </c>
      <c r="F615" s="332">
        <f t="shared" ref="F615:H616" si="134">F616</f>
        <v>40</v>
      </c>
      <c r="G615" s="332">
        <f t="shared" si="134"/>
        <v>0</v>
      </c>
      <c r="H615" s="332">
        <f t="shared" si="134"/>
        <v>0</v>
      </c>
    </row>
    <row r="616" spans="1:11" ht="39" customHeight="1" x14ac:dyDescent="0.25">
      <c r="A616" s="320" t="s">
        <v>737</v>
      </c>
      <c r="B616" s="321" t="s">
        <v>212</v>
      </c>
      <c r="C616" s="321" t="s">
        <v>808</v>
      </c>
      <c r="D616" s="321" t="s">
        <v>494</v>
      </c>
      <c r="E616" s="321" t="s">
        <v>738</v>
      </c>
      <c r="F616" s="322">
        <f t="shared" si="134"/>
        <v>40</v>
      </c>
      <c r="G616" s="322">
        <f t="shared" si="134"/>
        <v>0</v>
      </c>
      <c r="H616" s="322">
        <f t="shared" si="134"/>
        <v>0</v>
      </c>
    </row>
    <row r="617" spans="1:11" ht="48" customHeight="1" x14ac:dyDescent="0.25">
      <c r="A617" s="337" t="s">
        <v>739</v>
      </c>
      <c r="B617" s="321" t="s">
        <v>212</v>
      </c>
      <c r="C617" s="321" t="s">
        <v>808</v>
      </c>
      <c r="D617" s="321" t="s">
        <v>494</v>
      </c>
      <c r="E617" s="321" t="s">
        <v>740</v>
      </c>
      <c r="F617" s="322">
        <f>'5'!D231</f>
        <v>40</v>
      </c>
      <c r="G617" s="322">
        <f>'5'!E231</f>
        <v>0</v>
      </c>
      <c r="H617" s="322">
        <f>'5'!F231</f>
        <v>0</v>
      </c>
    </row>
    <row r="618" spans="1:11" ht="48.6" hidden="1" customHeight="1" x14ac:dyDescent="0.25">
      <c r="A618" s="17" t="s">
        <v>730</v>
      </c>
      <c r="B618" s="346" t="s">
        <v>212</v>
      </c>
      <c r="C618" s="346" t="s">
        <v>808</v>
      </c>
      <c r="D618" s="346" t="s">
        <v>5</v>
      </c>
      <c r="E618" s="346" t="s">
        <v>223</v>
      </c>
      <c r="F618" s="347">
        <f>F619+F625+F628</f>
        <v>0</v>
      </c>
      <c r="G618" s="347">
        <f>G619+G625+G628</f>
        <v>0</v>
      </c>
      <c r="H618" s="347">
        <f>H619+H625+H628</f>
        <v>0</v>
      </c>
      <c r="I618" s="327">
        <f>I628-F618</f>
        <v>2582.8829999999998</v>
      </c>
      <c r="J618" s="327">
        <f t="shared" ref="J618:K618" si="135">J628-G618</f>
        <v>2607.136</v>
      </c>
      <c r="K618" s="327">
        <f t="shared" si="135"/>
        <v>2705.1170000000002</v>
      </c>
    </row>
    <row r="619" spans="1:11" ht="45.75" hidden="1" customHeight="1" x14ac:dyDescent="0.25">
      <c r="A619" s="320" t="s">
        <v>110</v>
      </c>
      <c r="B619" s="321" t="s">
        <v>212</v>
      </c>
      <c r="C619" s="321" t="s">
        <v>808</v>
      </c>
      <c r="D619" s="321" t="s">
        <v>6</v>
      </c>
      <c r="E619" s="321" t="s">
        <v>223</v>
      </c>
      <c r="F619" s="322">
        <f>F620</f>
        <v>0</v>
      </c>
      <c r="G619" s="322">
        <f>G620</f>
        <v>0</v>
      </c>
      <c r="H619" s="322">
        <f>H620</f>
        <v>0</v>
      </c>
    </row>
    <row r="620" spans="1:11" ht="51" hidden="1" customHeight="1" x14ac:dyDescent="0.25">
      <c r="A620" s="320" t="s">
        <v>112</v>
      </c>
      <c r="B620" s="321" t="s">
        <v>212</v>
      </c>
      <c r="C620" s="321" t="s">
        <v>808</v>
      </c>
      <c r="D620" s="321" t="s">
        <v>9</v>
      </c>
      <c r="E620" s="321" t="s">
        <v>223</v>
      </c>
      <c r="F620" s="322">
        <f>F621+F623</f>
        <v>0</v>
      </c>
      <c r="G620" s="322">
        <f>G621+G623</f>
        <v>0</v>
      </c>
      <c r="H620" s="322">
        <f>H621+H623</f>
        <v>0</v>
      </c>
    </row>
    <row r="621" spans="1:11" ht="95.25" hidden="1" customHeight="1" x14ac:dyDescent="0.25">
      <c r="A621" s="320" t="s">
        <v>731</v>
      </c>
      <c r="B621" s="321" t="s">
        <v>212</v>
      </c>
      <c r="C621" s="321" t="s">
        <v>808</v>
      </c>
      <c r="D621" s="321" t="s">
        <v>9</v>
      </c>
      <c r="E621" s="321" t="s">
        <v>732</v>
      </c>
      <c r="F621" s="322">
        <f>F622</f>
        <v>0</v>
      </c>
      <c r="G621" s="322">
        <f>G622</f>
        <v>0</v>
      </c>
      <c r="H621" s="322">
        <f>H622</f>
        <v>0</v>
      </c>
    </row>
    <row r="622" spans="1:11" ht="35.25" hidden="1" customHeight="1" x14ac:dyDescent="0.25">
      <c r="A622" s="320" t="s">
        <v>733</v>
      </c>
      <c r="B622" s="321" t="s">
        <v>212</v>
      </c>
      <c r="C622" s="321" t="s">
        <v>808</v>
      </c>
      <c r="D622" s="321" t="s">
        <v>9</v>
      </c>
      <c r="E622" s="321" t="s">
        <v>734</v>
      </c>
      <c r="F622" s="367">
        <v>0</v>
      </c>
      <c r="G622" s="367">
        <v>0</v>
      </c>
      <c r="H622" s="367">
        <v>0</v>
      </c>
    </row>
    <row r="623" spans="1:11" ht="34.5" hidden="1" customHeight="1" x14ac:dyDescent="0.25">
      <c r="A623" s="320" t="s">
        <v>737</v>
      </c>
      <c r="B623" s="321" t="s">
        <v>212</v>
      </c>
      <c r="C623" s="321" t="s">
        <v>808</v>
      </c>
      <c r="D623" s="321" t="s">
        <v>9</v>
      </c>
      <c r="E623" s="321" t="s">
        <v>738</v>
      </c>
      <c r="F623" s="322">
        <f>F624</f>
        <v>0</v>
      </c>
      <c r="G623" s="322">
        <f>G624</f>
        <v>0</v>
      </c>
      <c r="H623" s="322">
        <f>H624</f>
        <v>0</v>
      </c>
    </row>
    <row r="624" spans="1:11" ht="47.1" hidden="1" customHeight="1" x14ac:dyDescent="0.25">
      <c r="A624" s="337" t="s">
        <v>739</v>
      </c>
      <c r="B624" s="321" t="s">
        <v>212</v>
      </c>
      <c r="C624" s="321" t="s">
        <v>808</v>
      </c>
      <c r="D624" s="321" t="s">
        <v>9</v>
      </c>
      <c r="E624" s="321" t="s">
        <v>740</v>
      </c>
      <c r="F624" s="367">
        <v>0</v>
      </c>
      <c r="G624" s="367">
        <v>0</v>
      </c>
      <c r="H624" s="367">
        <v>0</v>
      </c>
    </row>
    <row r="625" spans="1:11" ht="19.2" hidden="1" customHeight="1" x14ac:dyDescent="0.25">
      <c r="A625" s="356" t="s">
        <v>453</v>
      </c>
      <c r="B625" s="351" t="s">
        <v>212</v>
      </c>
      <c r="C625" s="351" t="s">
        <v>808</v>
      </c>
      <c r="D625" s="351" t="s">
        <v>454</v>
      </c>
      <c r="E625" s="351" t="s">
        <v>223</v>
      </c>
      <c r="F625" s="326">
        <f t="shared" ref="F625:H626" si="136">F626</f>
        <v>0</v>
      </c>
      <c r="G625" s="326">
        <f t="shared" si="136"/>
        <v>0</v>
      </c>
      <c r="H625" s="326">
        <f t="shared" si="136"/>
        <v>0</v>
      </c>
    </row>
    <row r="626" spans="1:11" ht="36" hidden="1" customHeight="1" x14ac:dyDescent="0.25">
      <c r="A626" s="352" t="s">
        <v>737</v>
      </c>
      <c r="B626" s="328" t="s">
        <v>212</v>
      </c>
      <c r="C626" s="328" t="s">
        <v>808</v>
      </c>
      <c r="D626" s="328" t="s">
        <v>454</v>
      </c>
      <c r="E626" s="328" t="s">
        <v>738</v>
      </c>
      <c r="F626" s="550">
        <f t="shared" si="136"/>
        <v>0</v>
      </c>
      <c r="G626" s="550">
        <f t="shared" si="136"/>
        <v>0</v>
      </c>
      <c r="H626" s="550">
        <f t="shared" si="136"/>
        <v>0</v>
      </c>
    </row>
    <row r="627" spans="1:11" ht="47.1" hidden="1" customHeight="1" x14ac:dyDescent="0.25">
      <c r="A627" s="353" t="s">
        <v>739</v>
      </c>
      <c r="B627" s="328" t="s">
        <v>212</v>
      </c>
      <c r="C627" s="328" t="s">
        <v>808</v>
      </c>
      <c r="D627" s="328" t="s">
        <v>454</v>
      </c>
      <c r="E627" s="328" t="s">
        <v>740</v>
      </c>
      <c r="F627" s="550">
        <v>0</v>
      </c>
      <c r="G627" s="550">
        <v>0</v>
      </c>
      <c r="H627" s="550">
        <v>0</v>
      </c>
    </row>
    <row r="628" spans="1:11" s="342" customFormat="1" ht="82.2" hidden="1" customHeight="1" x14ac:dyDescent="0.3">
      <c r="A628" s="344" t="s">
        <v>909</v>
      </c>
      <c r="B628" s="13" t="s">
        <v>212</v>
      </c>
      <c r="C628" s="13" t="s">
        <v>808</v>
      </c>
      <c r="D628" s="13" t="s">
        <v>382</v>
      </c>
      <c r="E628" s="13" t="s">
        <v>223</v>
      </c>
      <c r="F628" s="324">
        <f>F629+F631</f>
        <v>0</v>
      </c>
      <c r="G628" s="324">
        <f>G629+G631</f>
        <v>0</v>
      </c>
      <c r="H628" s="324">
        <f>H629+H631</f>
        <v>0</v>
      </c>
      <c r="I628" s="342">
        <f>'2  '!D75</f>
        <v>2582.8829999999998</v>
      </c>
      <c r="J628" s="342">
        <f>'2  '!E75</f>
        <v>2607.136</v>
      </c>
      <c r="K628" s="342">
        <f>'2  '!F75</f>
        <v>2705.1170000000002</v>
      </c>
    </row>
    <row r="629" spans="1:11" ht="97.5" hidden="1" customHeight="1" x14ac:dyDescent="0.25">
      <c r="A629" s="320" t="s">
        <v>731</v>
      </c>
      <c r="B629" s="321" t="s">
        <v>212</v>
      </c>
      <c r="C629" s="321" t="s">
        <v>808</v>
      </c>
      <c r="D629" s="321" t="s">
        <v>382</v>
      </c>
      <c r="E629" s="321" t="s">
        <v>732</v>
      </c>
      <c r="F629" s="322">
        <f>F630</f>
        <v>0</v>
      </c>
      <c r="G629" s="322">
        <f>G630</f>
        <v>0</v>
      </c>
      <c r="H629" s="322">
        <f>H630</f>
        <v>0</v>
      </c>
      <c r="I629" s="327">
        <f>I628-F628</f>
        <v>2582.8829999999998</v>
      </c>
      <c r="J629" s="327">
        <f t="shared" ref="J629:K629" si="137">J628-G628</f>
        <v>2607.136</v>
      </c>
      <c r="K629" s="327">
        <f t="shared" si="137"/>
        <v>2705.1170000000002</v>
      </c>
    </row>
    <row r="630" spans="1:11" ht="31.5" hidden="1" customHeight="1" x14ac:dyDescent="0.25">
      <c r="A630" s="337" t="s">
        <v>733</v>
      </c>
      <c r="B630" s="321" t="s">
        <v>212</v>
      </c>
      <c r="C630" s="321" t="s">
        <v>808</v>
      </c>
      <c r="D630" s="321" t="s">
        <v>382</v>
      </c>
      <c r="E630" s="321" t="s">
        <v>734</v>
      </c>
      <c r="F630" s="550"/>
      <c r="G630" s="550"/>
      <c r="H630" s="550"/>
    </row>
    <row r="631" spans="1:11" ht="35.25" hidden="1" customHeight="1" x14ac:dyDescent="0.25">
      <c r="A631" s="320" t="s">
        <v>737</v>
      </c>
      <c r="B631" s="321" t="s">
        <v>212</v>
      </c>
      <c r="C631" s="321" t="s">
        <v>808</v>
      </c>
      <c r="D631" s="321" t="s">
        <v>382</v>
      </c>
      <c r="E631" s="321" t="s">
        <v>738</v>
      </c>
      <c r="F631" s="322">
        <f>F632</f>
        <v>0</v>
      </c>
      <c r="G631" s="322">
        <f>G632</f>
        <v>0</v>
      </c>
      <c r="H631" s="322">
        <f>H632</f>
        <v>0</v>
      </c>
    </row>
    <row r="632" spans="1:11" ht="48" hidden="1" customHeight="1" x14ac:dyDescent="0.25">
      <c r="A632" s="337" t="s">
        <v>739</v>
      </c>
      <c r="B632" s="321" t="s">
        <v>212</v>
      </c>
      <c r="C632" s="321" t="s">
        <v>808</v>
      </c>
      <c r="D632" s="321" t="s">
        <v>382</v>
      </c>
      <c r="E632" s="321" t="s">
        <v>740</v>
      </c>
      <c r="F632" s="322"/>
      <c r="G632" s="322"/>
      <c r="H632" s="322"/>
    </row>
    <row r="633" spans="1:11" ht="48" hidden="1" customHeight="1" x14ac:dyDescent="0.25">
      <c r="A633" s="337"/>
      <c r="B633" s="321"/>
      <c r="C633" s="321"/>
      <c r="D633" s="321"/>
      <c r="E633" s="321"/>
      <c r="F633" s="322"/>
      <c r="G633" s="322"/>
      <c r="H633" s="322"/>
    </row>
    <row r="634" spans="1:11" ht="48" hidden="1" customHeight="1" x14ac:dyDescent="0.25">
      <c r="A634" s="337"/>
      <c r="B634" s="321"/>
      <c r="C634" s="321"/>
      <c r="D634" s="321"/>
      <c r="E634" s="321"/>
      <c r="F634" s="322"/>
      <c r="G634" s="322"/>
      <c r="H634" s="322"/>
    </row>
    <row r="635" spans="1:11" ht="48" hidden="1" customHeight="1" x14ac:dyDescent="0.25">
      <c r="A635" s="337"/>
      <c r="B635" s="321"/>
      <c r="C635" s="321"/>
      <c r="D635" s="321"/>
      <c r="E635" s="321"/>
      <c r="F635" s="322"/>
      <c r="G635" s="322"/>
      <c r="H635" s="322"/>
    </row>
    <row r="636" spans="1:11" ht="48" hidden="1" customHeight="1" x14ac:dyDescent="0.25">
      <c r="A636" s="337"/>
      <c r="B636" s="321"/>
      <c r="C636" s="321"/>
      <c r="D636" s="321"/>
      <c r="E636" s="321"/>
      <c r="F636" s="322"/>
      <c r="G636" s="322"/>
      <c r="H636" s="322"/>
    </row>
    <row r="637" spans="1:11" ht="48" hidden="1" customHeight="1" x14ac:dyDescent="0.25">
      <c r="A637" s="337"/>
      <c r="B637" s="321"/>
      <c r="C637" s="321"/>
      <c r="D637" s="321"/>
      <c r="E637" s="321"/>
      <c r="F637" s="322"/>
      <c r="G637" s="322"/>
      <c r="H637" s="322"/>
    </row>
    <row r="638" spans="1:11" s="342" customFormat="1" ht="16.5" customHeight="1" x14ac:dyDescent="0.3">
      <c r="A638" s="311" t="s">
        <v>910</v>
      </c>
      <c r="B638" s="312" t="s">
        <v>819</v>
      </c>
      <c r="C638" s="312" t="s">
        <v>109</v>
      </c>
      <c r="D638" s="312" t="s">
        <v>727</v>
      </c>
      <c r="E638" s="312" t="s">
        <v>223</v>
      </c>
      <c r="F638" s="313">
        <f>F639+F697</f>
        <v>28631.99265</v>
      </c>
      <c r="G638" s="313">
        <f>G639+G697</f>
        <v>16013.952020000002</v>
      </c>
      <c r="H638" s="313">
        <f>H639+H697</f>
        <v>16013.952020000002</v>
      </c>
    </row>
    <row r="639" spans="1:11" s="325" customFormat="1" ht="18" customHeight="1" x14ac:dyDescent="0.3">
      <c r="A639" s="315" t="s">
        <v>911</v>
      </c>
      <c r="B639" s="316" t="s">
        <v>819</v>
      </c>
      <c r="C639" s="316" t="s">
        <v>108</v>
      </c>
      <c r="D639" s="316" t="s">
        <v>727</v>
      </c>
      <c r="E639" s="316" t="s">
        <v>223</v>
      </c>
      <c r="F639" s="317">
        <f>F640</f>
        <v>26040.696749999999</v>
      </c>
      <c r="G639" s="317">
        <f t="shared" ref="G639:H639" si="138">G640</f>
        <v>14542.752020000002</v>
      </c>
      <c r="H639" s="317">
        <f t="shared" si="138"/>
        <v>14542.752020000002</v>
      </c>
      <c r="I639" s="368"/>
      <c r="J639" s="368"/>
      <c r="K639" s="368"/>
    </row>
    <row r="640" spans="1:11" s="325" customFormat="1" ht="49.5" customHeight="1" x14ac:dyDescent="0.3">
      <c r="A640" s="323" t="s">
        <v>912</v>
      </c>
      <c r="B640" s="13" t="s">
        <v>819</v>
      </c>
      <c r="C640" s="13" t="s">
        <v>108</v>
      </c>
      <c r="D640" s="13" t="s">
        <v>58</v>
      </c>
      <c r="E640" s="13" t="s">
        <v>223</v>
      </c>
      <c r="F640" s="324">
        <f>F641+F655+F661+F694+F646+F673+F680+F658+F687+F668</f>
        <v>26040.696749999999</v>
      </c>
      <c r="G640" s="324">
        <f>G641+G655+G661+G694+G646+G673+G680+G658</f>
        <v>14542.752020000002</v>
      </c>
      <c r="H640" s="324">
        <f>H641+H655+H661+H694+H646+H673+H680+H658</f>
        <v>14542.752020000002</v>
      </c>
    </row>
    <row r="641" spans="1:11" ht="69.75" customHeight="1" x14ac:dyDescent="0.25">
      <c r="A641" s="357" t="s">
        <v>293</v>
      </c>
      <c r="B641" s="321" t="s">
        <v>819</v>
      </c>
      <c r="C641" s="321" t="s">
        <v>108</v>
      </c>
      <c r="D641" s="321" t="s">
        <v>59</v>
      </c>
      <c r="E641" s="321" t="s">
        <v>223</v>
      </c>
      <c r="F641" s="322">
        <f>F642+F644</f>
        <v>9347.1630000000005</v>
      </c>
      <c r="G641" s="322">
        <f>G642+G644</f>
        <v>8899.4500000000007</v>
      </c>
      <c r="H641" s="322">
        <f>H642+H644</f>
        <v>8899.4500000000007</v>
      </c>
      <c r="I641" s="327"/>
      <c r="J641" s="327"/>
      <c r="K641" s="327"/>
    </row>
    <row r="642" spans="1:11" ht="50.25" customHeight="1" x14ac:dyDescent="0.25">
      <c r="A642" s="320" t="s">
        <v>776</v>
      </c>
      <c r="B642" s="321" t="s">
        <v>819</v>
      </c>
      <c r="C642" s="321" t="s">
        <v>108</v>
      </c>
      <c r="D642" s="321" t="s">
        <v>60</v>
      </c>
      <c r="E642" s="321" t="s">
        <v>775</v>
      </c>
      <c r="F642" s="550">
        <f>F643</f>
        <v>8899.4500000000007</v>
      </c>
      <c r="G642" s="322">
        <f>G643</f>
        <v>8899.4500000000007</v>
      </c>
      <c r="H642" s="322">
        <f>H643</f>
        <v>8899.4500000000007</v>
      </c>
    </row>
    <row r="643" spans="1:11" ht="18" customHeight="1" x14ac:dyDescent="0.25">
      <c r="A643" s="320" t="s">
        <v>124</v>
      </c>
      <c r="B643" s="321" t="s">
        <v>819</v>
      </c>
      <c r="C643" s="321" t="s">
        <v>108</v>
      </c>
      <c r="D643" s="321" t="s">
        <v>61</v>
      </c>
      <c r="E643" s="321" t="s">
        <v>165</v>
      </c>
      <c r="F643" s="550">
        <f>'5'!D143</f>
        <v>8899.4500000000007</v>
      </c>
      <c r="G643" s="550">
        <f>'5'!E143</f>
        <v>8899.4500000000007</v>
      </c>
      <c r="H643" s="550">
        <f>'5'!F143</f>
        <v>8899.4500000000007</v>
      </c>
    </row>
    <row r="644" spans="1:11" ht="112.5" customHeight="1" x14ac:dyDescent="0.25">
      <c r="A644" s="320" t="s">
        <v>913</v>
      </c>
      <c r="B644" s="321" t="s">
        <v>819</v>
      </c>
      <c r="C644" s="321" t="s">
        <v>108</v>
      </c>
      <c r="D644" s="321" t="s">
        <v>77</v>
      </c>
      <c r="E644" s="321" t="s">
        <v>165</v>
      </c>
      <c r="F644" s="550">
        <f>F645</f>
        <v>447.71300000000002</v>
      </c>
      <c r="G644" s="322">
        <f>G645</f>
        <v>0</v>
      </c>
      <c r="H644" s="322">
        <f>H645</f>
        <v>0</v>
      </c>
    </row>
    <row r="645" spans="1:11" ht="18" hidden="1" customHeight="1" x14ac:dyDescent="0.25">
      <c r="A645" s="320" t="s">
        <v>124</v>
      </c>
      <c r="B645" s="321" t="s">
        <v>819</v>
      </c>
      <c r="C645" s="321" t="s">
        <v>108</v>
      </c>
      <c r="D645" s="321" t="s">
        <v>77</v>
      </c>
      <c r="E645" s="321" t="s">
        <v>165</v>
      </c>
      <c r="F645" s="550">
        <f>'5'!D144</f>
        <v>447.71300000000002</v>
      </c>
      <c r="G645" s="550">
        <f>'5'!E144</f>
        <v>0</v>
      </c>
      <c r="H645" s="550">
        <f>'5'!F144</f>
        <v>0</v>
      </c>
    </row>
    <row r="646" spans="1:11" ht="103.2" hidden="1" customHeight="1" x14ac:dyDescent="0.25">
      <c r="A646" s="320" t="s">
        <v>408</v>
      </c>
      <c r="B646" s="321" t="s">
        <v>819</v>
      </c>
      <c r="C646" s="321" t="s">
        <v>108</v>
      </c>
      <c r="D646" s="321" t="s">
        <v>425</v>
      </c>
      <c r="E646" s="321" t="s">
        <v>223</v>
      </c>
      <c r="F646" s="550">
        <f>F647</f>
        <v>0</v>
      </c>
      <c r="G646" s="322">
        <f>G647</f>
        <v>0</v>
      </c>
      <c r="H646" s="322">
        <f>H647</f>
        <v>0</v>
      </c>
    </row>
    <row r="647" spans="1:11" ht="21.6" hidden="1" customHeight="1" x14ac:dyDescent="0.25">
      <c r="A647" s="320" t="s">
        <v>124</v>
      </c>
      <c r="B647" s="321" t="s">
        <v>819</v>
      </c>
      <c r="C647" s="321" t="s">
        <v>108</v>
      </c>
      <c r="D647" s="321" t="s">
        <v>425</v>
      </c>
      <c r="E647" s="321" t="s">
        <v>165</v>
      </c>
      <c r="F647" s="550"/>
      <c r="G647" s="322"/>
      <c r="H647" s="322"/>
    </row>
    <row r="648" spans="1:11" ht="77.25" hidden="1" customHeight="1" x14ac:dyDescent="0.25">
      <c r="A648" s="17" t="s">
        <v>326</v>
      </c>
      <c r="B648" s="346" t="s">
        <v>819</v>
      </c>
      <c r="C648" s="346" t="s">
        <v>108</v>
      </c>
      <c r="D648" s="346" t="s">
        <v>59</v>
      </c>
      <c r="E648" s="346" t="s">
        <v>223</v>
      </c>
      <c r="F648" s="520">
        <f>F649+F652</f>
        <v>0</v>
      </c>
      <c r="G648" s="347">
        <f>G649+G652</f>
        <v>0</v>
      </c>
      <c r="H648" s="347">
        <f>H649+H652</f>
        <v>0</v>
      </c>
    </row>
    <row r="649" spans="1:11" ht="79.5" hidden="1" customHeight="1" x14ac:dyDescent="0.25">
      <c r="A649" s="323" t="s">
        <v>327</v>
      </c>
      <c r="B649" s="13" t="s">
        <v>819</v>
      </c>
      <c r="C649" s="13" t="s">
        <v>108</v>
      </c>
      <c r="D649" s="13" t="s">
        <v>328</v>
      </c>
      <c r="E649" s="13" t="s">
        <v>223</v>
      </c>
      <c r="F649" s="326">
        <f t="shared" ref="F649:H650" si="139">F650</f>
        <v>0</v>
      </c>
      <c r="G649" s="324">
        <f t="shared" si="139"/>
        <v>0</v>
      </c>
      <c r="H649" s="324">
        <f t="shared" si="139"/>
        <v>0</v>
      </c>
    </row>
    <row r="650" spans="1:11" ht="48.75" hidden="1" customHeight="1" x14ac:dyDescent="0.25">
      <c r="A650" s="320" t="s">
        <v>776</v>
      </c>
      <c r="B650" s="321" t="s">
        <v>819</v>
      </c>
      <c r="C650" s="321" t="s">
        <v>108</v>
      </c>
      <c r="D650" s="321" t="s">
        <v>328</v>
      </c>
      <c r="E650" s="321" t="s">
        <v>775</v>
      </c>
      <c r="F650" s="550">
        <f t="shared" si="139"/>
        <v>0</v>
      </c>
      <c r="G650" s="322">
        <f t="shared" si="139"/>
        <v>0</v>
      </c>
      <c r="H650" s="322">
        <f t="shared" si="139"/>
        <v>0</v>
      </c>
    </row>
    <row r="651" spans="1:11" ht="20.25" hidden="1" customHeight="1" x14ac:dyDescent="0.25">
      <c r="A651" s="320" t="s">
        <v>124</v>
      </c>
      <c r="B651" s="321" t="s">
        <v>819</v>
      </c>
      <c r="C651" s="321" t="s">
        <v>108</v>
      </c>
      <c r="D651" s="321" t="s">
        <v>328</v>
      </c>
      <c r="E651" s="321" t="s">
        <v>165</v>
      </c>
      <c r="F651" s="550"/>
      <c r="G651" s="322"/>
      <c r="H651" s="322"/>
    </row>
    <row r="652" spans="1:11" ht="128.69999999999999" hidden="1" customHeight="1" x14ac:dyDescent="0.25">
      <c r="A652" s="323" t="s">
        <v>914</v>
      </c>
      <c r="B652" s="13" t="s">
        <v>819</v>
      </c>
      <c r="C652" s="13" t="s">
        <v>108</v>
      </c>
      <c r="D652" s="13" t="s">
        <v>329</v>
      </c>
      <c r="E652" s="13" t="s">
        <v>223</v>
      </c>
      <c r="F652" s="326">
        <f t="shared" ref="F652:H653" si="140">F653</f>
        <v>0</v>
      </c>
      <c r="G652" s="324">
        <f t="shared" si="140"/>
        <v>0</v>
      </c>
      <c r="H652" s="324">
        <f t="shared" si="140"/>
        <v>0</v>
      </c>
    </row>
    <row r="653" spans="1:11" ht="51.75" hidden="1" customHeight="1" x14ac:dyDescent="0.25">
      <c r="A653" s="320" t="s">
        <v>776</v>
      </c>
      <c r="B653" s="321" t="s">
        <v>819</v>
      </c>
      <c r="C653" s="321" t="s">
        <v>108</v>
      </c>
      <c r="D653" s="321" t="s">
        <v>329</v>
      </c>
      <c r="E653" s="321" t="s">
        <v>775</v>
      </c>
      <c r="F653" s="550">
        <f t="shared" si="140"/>
        <v>0</v>
      </c>
      <c r="G653" s="322">
        <f t="shared" si="140"/>
        <v>0</v>
      </c>
      <c r="H653" s="322">
        <f t="shared" si="140"/>
        <v>0</v>
      </c>
    </row>
    <row r="654" spans="1:11" ht="23.25" hidden="1" customHeight="1" x14ac:dyDescent="0.25">
      <c r="A654" s="320" t="s">
        <v>124</v>
      </c>
      <c r="B654" s="321" t="s">
        <v>819</v>
      </c>
      <c r="C654" s="321" t="s">
        <v>108</v>
      </c>
      <c r="D654" s="321" t="s">
        <v>329</v>
      </c>
      <c r="E654" s="321" t="s">
        <v>165</v>
      </c>
      <c r="F654" s="550"/>
      <c r="G654" s="322"/>
      <c r="H654" s="322"/>
    </row>
    <row r="655" spans="1:11" ht="72.75" hidden="1" customHeight="1" x14ac:dyDescent="0.25">
      <c r="A655" s="357" t="s">
        <v>294</v>
      </c>
      <c r="B655" s="321" t="s">
        <v>819</v>
      </c>
      <c r="C655" s="321" t="s">
        <v>108</v>
      </c>
      <c r="D655" s="321" t="s">
        <v>62</v>
      </c>
      <c r="E655" s="321" t="s">
        <v>223</v>
      </c>
      <c r="F655" s="550">
        <f t="shared" ref="F655:H656" si="141">F656</f>
        <v>3524.1</v>
      </c>
      <c r="G655" s="322">
        <f t="shared" si="141"/>
        <v>3524.1</v>
      </c>
      <c r="H655" s="322">
        <f t="shared" si="141"/>
        <v>3524.1</v>
      </c>
    </row>
    <row r="656" spans="1:11" ht="48" customHeight="1" x14ac:dyDescent="0.25">
      <c r="A656" s="320" t="s">
        <v>776</v>
      </c>
      <c r="B656" s="321" t="s">
        <v>819</v>
      </c>
      <c r="C656" s="321" t="s">
        <v>108</v>
      </c>
      <c r="D656" s="321" t="s">
        <v>62</v>
      </c>
      <c r="E656" s="321" t="s">
        <v>775</v>
      </c>
      <c r="F656" s="550">
        <f t="shared" si="141"/>
        <v>3524.1</v>
      </c>
      <c r="G656" s="322">
        <f t="shared" si="141"/>
        <v>3524.1</v>
      </c>
      <c r="H656" s="322">
        <f t="shared" si="141"/>
        <v>3524.1</v>
      </c>
    </row>
    <row r="657" spans="1:8" ht="18" customHeight="1" x14ac:dyDescent="0.25">
      <c r="A657" s="320" t="s">
        <v>124</v>
      </c>
      <c r="B657" s="321" t="s">
        <v>819</v>
      </c>
      <c r="C657" s="321" t="s">
        <v>108</v>
      </c>
      <c r="D657" s="321" t="s">
        <v>62</v>
      </c>
      <c r="E657" s="321" t="s">
        <v>165</v>
      </c>
      <c r="F657" s="550">
        <f>'5'!D162</f>
        <v>3524.1</v>
      </c>
      <c r="G657" s="550">
        <f>'5'!E162</f>
        <v>3524.1</v>
      </c>
      <c r="H657" s="550">
        <f>'5'!F162</f>
        <v>3524.1</v>
      </c>
    </row>
    <row r="658" spans="1:8" ht="115.2" customHeight="1" x14ac:dyDescent="0.25">
      <c r="A658" s="17" t="s">
        <v>915</v>
      </c>
      <c r="B658" s="346" t="s">
        <v>819</v>
      </c>
      <c r="C658" s="346" t="s">
        <v>108</v>
      </c>
      <c r="D658" s="372" t="s">
        <v>916</v>
      </c>
      <c r="E658" s="346" t="s">
        <v>223</v>
      </c>
      <c r="F658" s="347">
        <f>F659+F660</f>
        <v>1611.31423</v>
      </c>
      <c r="G658" s="347">
        <f>G659+G660</f>
        <v>0</v>
      </c>
      <c r="H658" s="347">
        <f>H659+H660</f>
        <v>0</v>
      </c>
    </row>
    <row r="659" spans="1:8" ht="111.6" customHeight="1" x14ac:dyDescent="0.25">
      <c r="A659" s="320" t="s">
        <v>917</v>
      </c>
      <c r="B659" s="321" t="s">
        <v>819</v>
      </c>
      <c r="C659" s="321" t="s">
        <v>108</v>
      </c>
      <c r="D659" s="328" t="s">
        <v>555</v>
      </c>
      <c r="E659" s="321" t="s">
        <v>165</v>
      </c>
      <c r="F659" s="322">
        <f>'5'!D164</f>
        <v>1608.7142899999999</v>
      </c>
      <c r="G659" s="322">
        <f>'5'!E164</f>
        <v>0</v>
      </c>
      <c r="H659" s="322">
        <f>'5'!F164</f>
        <v>0</v>
      </c>
    </row>
    <row r="660" spans="1:8" ht="135.6" customHeight="1" x14ac:dyDescent="0.25">
      <c r="A660" s="320" t="s">
        <v>918</v>
      </c>
      <c r="B660" s="321" t="s">
        <v>819</v>
      </c>
      <c r="C660" s="321" t="s">
        <v>108</v>
      </c>
      <c r="D660" s="328" t="s">
        <v>560</v>
      </c>
      <c r="E660" s="321" t="s">
        <v>165</v>
      </c>
      <c r="F660" s="343">
        <f>'5'!D165</f>
        <v>2.5999400000000001</v>
      </c>
      <c r="G660" s="322">
        <f>'5'!E165</f>
        <v>0</v>
      </c>
      <c r="H660" s="322">
        <f>'5'!F165</f>
        <v>0</v>
      </c>
    </row>
    <row r="661" spans="1:8" ht="67.2" customHeight="1" x14ac:dyDescent="0.25">
      <c r="A661" s="17" t="s">
        <v>330</v>
      </c>
      <c r="B661" s="321" t="s">
        <v>819</v>
      </c>
      <c r="C661" s="321" t="s">
        <v>108</v>
      </c>
      <c r="D661" s="346" t="s">
        <v>331</v>
      </c>
      <c r="E661" s="346" t="s">
        <v>223</v>
      </c>
      <c r="F661" s="347">
        <f>F662+F665</f>
        <v>169.70202</v>
      </c>
      <c r="G661" s="347">
        <f>G662+G665</f>
        <v>169.70202</v>
      </c>
      <c r="H661" s="347">
        <f>H662+H665</f>
        <v>169.70202</v>
      </c>
    </row>
    <row r="662" spans="1:8" ht="81.599999999999994" customHeight="1" x14ac:dyDescent="0.25">
      <c r="A662" s="320" t="s">
        <v>919</v>
      </c>
      <c r="B662" s="321" t="s">
        <v>819</v>
      </c>
      <c r="C662" s="321" t="s">
        <v>108</v>
      </c>
      <c r="D662" s="321" t="s">
        <v>332</v>
      </c>
      <c r="E662" s="321" t="s">
        <v>223</v>
      </c>
      <c r="F662" s="322">
        <f t="shared" ref="F662:H663" si="142">F663</f>
        <v>168.005</v>
      </c>
      <c r="G662" s="322">
        <f t="shared" si="142"/>
        <v>168.005</v>
      </c>
      <c r="H662" s="322">
        <f t="shared" si="142"/>
        <v>168.005</v>
      </c>
    </row>
    <row r="663" spans="1:8" ht="48.75" customHeight="1" x14ac:dyDescent="0.25">
      <c r="A663" s="320" t="s">
        <v>776</v>
      </c>
      <c r="B663" s="321" t="s">
        <v>819</v>
      </c>
      <c r="C663" s="321" t="s">
        <v>108</v>
      </c>
      <c r="D663" s="321" t="s">
        <v>332</v>
      </c>
      <c r="E663" s="321" t="s">
        <v>775</v>
      </c>
      <c r="F663" s="322">
        <f t="shared" si="142"/>
        <v>168.005</v>
      </c>
      <c r="G663" s="322">
        <f t="shared" si="142"/>
        <v>168.005</v>
      </c>
      <c r="H663" s="322">
        <f t="shared" si="142"/>
        <v>168.005</v>
      </c>
    </row>
    <row r="664" spans="1:8" ht="24.75" customHeight="1" x14ac:dyDescent="0.25">
      <c r="A664" s="320" t="s">
        <v>124</v>
      </c>
      <c r="B664" s="321" t="s">
        <v>819</v>
      </c>
      <c r="C664" s="321" t="s">
        <v>108</v>
      </c>
      <c r="D664" s="321" t="s">
        <v>332</v>
      </c>
      <c r="E664" s="321" t="s">
        <v>165</v>
      </c>
      <c r="F664" s="322">
        <v>168.005</v>
      </c>
      <c r="G664" s="322">
        <v>168.005</v>
      </c>
      <c r="H664" s="322">
        <v>168.005</v>
      </c>
    </row>
    <row r="665" spans="1:8" ht="96.6" customHeight="1" x14ac:dyDescent="0.25">
      <c r="A665" s="320" t="s">
        <v>920</v>
      </c>
      <c r="B665" s="321" t="s">
        <v>819</v>
      </c>
      <c r="C665" s="321" t="s">
        <v>108</v>
      </c>
      <c r="D665" s="321" t="s">
        <v>587</v>
      </c>
      <c r="E665" s="321" t="s">
        <v>223</v>
      </c>
      <c r="F665" s="322">
        <f t="shared" ref="F665:H666" si="143">F666</f>
        <v>1.69702</v>
      </c>
      <c r="G665" s="322">
        <f t="shared" si="143"/>
        <v>1.69702</v>
      </c>
      <c r="H665" s="322">
        <f t="shared" si="143"/>
        <v>1.69702</v>
      </c>
    </row>
    <row r="666" spans="1:8" ht="49.2" customHeight="1" x14ac:dyDescent="0.25">
      <c r="A666" s="320" t="s">
        <v>776</v>
      </c>
      <c r="B666" s="321" t="s">
        <v>819</v>
      </c>
      <c r="C666" s="321" t="s">
        <v>108</v>
      </c>
      <c r="D666" s="321" t="s">
        <v>587</v>
      </c>
      <c r="E666" s="321" t="s">
        <v>775</v>
      </c>
      <c r="F666" s="322">
        <f t="shared" si="143"/>
        <v>1.69702</v>
      </c>
      <c r="G666" s="322">
        <f t="shared" si="143"/>
        <v>1.69702</v>
      </c>
      <c r="H666" s="322">
        <f t="shared" si="143"/>
        <v>1.69702</v>
      </c>
    </row>
    <row r="667" spans="1:8" ht="23.25" customHeight="1" x14ac:dyDescent="0.25">
      <c r="A667" s="320" t="s">
        <v>124</v>
      </c>
      <c r="B667" s="321" t="s">
        <v>819</v>
      </c>
      <c r="C667" s="321" t="s">
        <v>108</v>
      </c>
      <c r="D667" s="321" t="s">
        <v>587</v>
      </c>
      <c r="E667" s="321" t="s">
        <v>165</v>
      </c>
      <c r="F667" s="322">
        <v>1.69702</v>
      </c>
      <c r="G667" s="322">
        <v>1.69702</v>
      </c>
      <c r="H667" s="322">
        <v>1.69702</v>
      </c>
    </row>
    <row r="668" spans="1:8" ht="53.4" customHeight="1" x14ac:dyDescent="0.25">
      <c r="A668" s="17" t="s">
        <v>921</v>
      </c>
      <c r="B668" s="321" t="s">
        <v>819</v>
      </c>
      <c r="C668" s="321" t="s">
        <v>108</v>
      </c>
      <c r="D668" s="346" t="s">
        <v>59</v>
      </c>
      <c r="E668" s="346" t="s">
        <v>223</v>
      </c>
      <c r="F668" s="347">
        <f>F669+F671</f>
        <v>9285.8253499999992</v>
      </c>
      <c r="G668" s="347">
        <f>G669+G671</f>
        <v>0</v>
      </c>
      <c r="H668" s="347">
        <f>H669+H671</f>
        <v>0</v>
      </c>
    </row>
    <row r="669" spans="1:8" ht="79.95" customHeight="1" x14ac:dyDescent="0.25">
      <c r="A669" s="323" t="s">
        <v>922</v>
      </c>
      <c r="B669" s="321" t="s">
        <v>819</v>
      </c>
      <c r="C669" s="321" t="s">
        <v>108</v>
      </c>
      <c r="D669" s="13" t="s">
        <v>467</v>
      </c>
      <c r="E669" s="13" t="s">
        <v>775</v>
      </c>
      <c r="F669" s="322">
        <f>F670</f>
        <v>9192.9670999999998</v>
      </c>
      <c r="G669" s="322">
        <f>G670</f>
        <v>0</v>
      </c>
      <c r="H669" s="322">
        <f>H670</f>
        <v>0</v>
      </c>
    </row>
    <row r="670" spans="1:8" ht="23.25" customHeight="1" x14ac:dyDescent="0.25">
      <c r="A670" s="320" t="s">
        <v>124</v>
      </c>
      <c r="B670" s="321" t="s">
        <v>819</v>
      </c>
      <c r="C670" s="321" t="s">
        <v>108</v>
      </c>
      <c r="D670" s="13" t="s">
        <v>467</v>
      </c>
      <c r="E670" s="321" t="s">
        <v>165</v>
      </c>
      <c r="F670" s="322">
        <f>'5'!D150</f>
        <v>9192.9670999999998</v>
      </c>
      <c r="G670" s="322">
        <f>'5'!E150</f>
        <v>0</v>
      </c>
      <c r="H670" s="322">
        <f>'5'!F150</f>
        <v>0</v>
      </c>
    </row>
    <row r="671" spans="1:8" ht="95.4" customHeight="1" x14ac:dyDescent="0.25">
      <c r="A671" s="323" t="s">
        <v>466</v>
      </c>
      <c r="B671" s="321" t="s">
        <v>819</v>
      </c>
      <c r="C671" s="321" t="s">
        <v>108</v>
      </c>
      <c r="D671" s="13" t="s">
        <v>468</v>
      </c>
      <c r="E671" s="13" t="s">
        <v>775</v>
      </c>
      <c r="F671" s="324">
        <f>F672</f>
        <v>92.858249999999998</v>
      </c>
      <c r="G671" s="324">
        <f>G672</f>
        <v>0</v>
      </c>
      <c r="H671" s="324">
        <f>H672</f>
        <v>0</v>
      </c>
    </row>
    <row r="672" spans="1:8" ht="18.600000000000001" customHeight="1" x14ac:dyDescent="0.25">
      <c r="A672" s="320" t="s">
        <v>124</v>
      </c>
      <c r="B672" s="321" t="s">
        <v>819</v>
      </c>
      <c r="C672" s="321" t="s">
        <v>108</v>
      </c>
      <c r="D672" s="321" t="s">
        <v>468</v>
      </c>
      <c r="E672" s="321" t="s">
        <v>165</v>
      </c>
      <c r="F672" s="322">
        <f>'5'!D151</f>
        <v>92.858249999999998</v>
      </c>
      <c r="G672" s="322">
        <f>'5'!E151</f>
        <v>0</v>
      </c>
      <c r="H672" s="322">
        <f>'5'!F151</f>
        <v>0</v>
      </c>
    </row>
    <row r="673" spans="1:8" ht="48.6" hidden="1" customHeight="1" x14ac:dyDescent="0.25">
      <c r="A673" s="17" t="s">
        <v>537</v>
      </c>
      <c r="B673" s="346" t="s">
        <v>819</v>
      </c>
      <c r="C673" s="346" t="s">
        <v>108</v>
      </c>
      <c r="D673" s="346" t="s">
        <v>59</v>
      </c>
      <c r="E673" s="346" t="s">
        <v>223</v>
      </c>
      <c r="F673" s="347">
        <f>F674+F677</f>
        <v>0</v>
      </c>
      <c r="G673" s="347">
        <f>G674+G677</f>
        <v>0</v>
      </c>
      <c r="H673" s="347">
        <f>H674+H677</f>
        <v>0</v>
      </c>
    </row>
    <row r="674" spans="1:8" ht="63" hidden="1" customHeight="1" x14ac:dyDescent="0.25">
      <c r="A674" s="320" t="s">
        <v>538</v>
      </c>
      <c r="B674" s="321" t="s">
        <v>819</v>
      </c>
      <c r="C674" s="321" t="s">
        <v>108</v>
      </c>
      <c r="D674" s="321" t="s">
        <v>539</v>
      </c>
      <c r="E674" s="321" t="s">
        <v>223</v>
      </c>
      <c r="F674" s="322">
        <f t="shared" ref="F674:H675" si="144">F675</f>
        <v>0</v>
      </c>
      <c r="G674" s="322">
        <f t="shared" si="144"/>
        <v>0</v>
      </c>
      <c r="H674" s="322">
        <f t="shared" si="144"/>
        <v>0</v>
      </c>
    </row>
    <row r="675" spans="1:8" ht="49.2" hidden="1" customHeight="1" x14ac:dyDescent="0.25">
      <c r="A675" s="320" t="s">
        <v>776</v>
      </c>
      <c r="B675" s="321" t="s">
        <v>819</v>
      </c>
      <c r="C675" s="321" t="s">
        <v>108</v>
      </c>
      <c r="D675" s="321" t="s">
        <v>539</v>
      </c>
      <c r="E675" s="321" t="s">
        <v>775</v>
      </c>
      <c r="F675" s="322">
        <f t="shared" si="144"/>
        <v>0</v>
      </c>
      <c r="G675" s="322">
        <f t="shared" si="144"/>
        <v>0</v>
      </c>
      <c r="H675" s="322">
        <f t="shared" si="144"/>
        <v>0</v>
      </c>
    </row>
    <row r="676" spans="1:8" ht="18.600000000000001" hidden="1" customHeight="1" x14ac:dyDescent="0.25">
      <c r="A676" s="320" t="s">
        <v>124</v>
      </c>
      <c r="B676" s="321" t="s">
        <v>819</v>
      </c>
      <c r="C676" s="321" t="s">
        <v>108</v>
      </c>
      <c r="D676" s="321" t="s">
        <v>539</v>
      </c>
      <c r="E676" s="321" t="s">
        <v>165</v>
      </c>
      <c r="F676" s="322"/>
      <c r="G676" s="322"/>
      <c r="H676" s="322"/>
    </row>
    <row r="677" spans="1:8" ht="80.400000000000006" hidden="1" customHeight="1" x14ac:dyDescent="0.25">
      <c r="A677" s="320" t="s">
        <v>540</v>
      </c>
      <c r="B677" s="321" t="s">
        <v>819</v>
      </c>
      <c r="C677" s="321" t="s">
        <v>108</v>
      </c>
      <c r="D677" s="321" t="s">
        <v>923</v>
      </c>
      <c r="E677" s="321" t="s">
        <v>223</v>
      </c>
      <c r="F677" s="322">
        <f t="shared" ref="F677:H678" si="145">F678</f>
        <v>0</v>
      </c>
      <c r="G677" s="322">
        <f t="shared" si="145"/>
        <v>0</v>
      </c>
      <c r="H677" s="322">
        <f t="shared" si="145"/>
        <v>0</v>
      </c>
    </row>
    <row r="678" spans="1:8" ht="52.2" hidden="1" customHeight="1" x14ac:dyDescent="0.25">
      <c r="A678" s="320" t="s">
        <v>776</v>
      </c>
      <c r="B678" s="321" t="s">
        <v>819</v>
      </c>
      <c r="C678" s="321" t="s">
        <v>108</v>
      </c>
      <c r="D678" s="321" t="s">
        <v>923</v>
      </c>
      <c r="E678" s="321" t="s">
        <v>775</v>
      </c>
      <c r="F678" s="322">
        <f t="shared" si="145"/>
        <v>0</v>
      </c>
      <c r="G678" s="322">
        <f t="shared" si="145"/>
        <v>0</v>
      </c>
      <c r="H678" s="322">
        <f t="shared" si="145"/>
        <v>0</v>
      </c>
    </row>
    <row r="679" spans="1:8" ht="18.600000000000001" hidden="1" customHeight="1" x14ac:dyDescent="0.25">
      <c r="A679" s="320" t="s">
        <v>124</v>
      </c>
      <c r="B679" s="321" t="s">
        <v>819</v>
      </c>
      <c r="C679" s="321" t="s">
        <v>108</v>
      </c>
      <c r="D679" s="321" t="s">
        <v>923</v>
      </c>
      <c r="E679" s="321" t="s">
        <v>165</v>
      </c>
      <c r="F679" s="322"/>
      <c r="G679" s="322"/>
      <c r="H679" s="322"/>
    </row>
    <row r="680" spans="1:8" ht="67.2" customHeight="1" x14ac:dyDescent="0.25">
      <c r="A680" s="384" t="s">
        <v>542</v>
      </c>
      <c r="B680" s="385" t="s">
        <v>819</v>
      </c>
      <c r="C680" s="385" t="s">
        <v>108</v>
      </c>
      <c r="D680" s="385" t="s">
        <v>924</v>
      </c>
      <c r="E680" s="385" t="s">
        <v>223</v>
      </c>
      <c r="F680" s="355">
        <f>F681+F684</f>
        <v>102.06143</v>
      </c>
      <c r="G680" s="355">
        <f>G681+G684</f>
        <v>0</v>
      </c>
      <c r="H680" s="355">
        <f>H681+H684</f>
        <v>0</v>
      </c>
    </row>
    <row r="681" spans="1:8" ht="99" customHeight="1" x14ac:dyDescent="0.25">
      <c r="A681" s="352" t="s">
        <v>543</v>
      </c>
      <c r="B681" s="328" t="s">
        <v>819</v>
      </c>
      <c r="C681" s="328" t="s">
        <v>108</v>
      </c>
      <c r="D681" s="328" t="s">
        <v>544</v>
      </c>
      <c r="E681" s="328" t="s">
        <v>223</v>
      </c>
      <c r="F681" s="550">
        <f t="shared" ref="F681:H682" si="146">F682</f>
        <v>102.04082</v>
      </c>
      <c r="G681" s="550">
        <f t="shared" si="146"/>
        <v>0</v>
      </c>
      <c r="H681" s="550">
        <f t="shared" si="146"/>
        <v>0</v>
      </c>
    </row>
    <row r="682" spans="1:8" ht="51" customHeight="1" x14ac:dyDescent="0.25">
      <c r="A682" s="352" t="s">
        <v>776</v>
      </c>
      <c r="B682" s="328" t="s">
        <v>819</v>
      </c>
      <c r="C682" s="328" t="s">
        <v>108</v>
      </c>
      <c r="D682" s="328" t="s">
        <v>544</v>
      </c>
      <c r="E682" s="328" t="s">
        <v>775</v>
      </c>
      <c r="F682" s="550">
        <f t="shared" si="146"/>
        <v>102.04082</v>
      </c>
      <c r="G682" s="550">
        <f t="shared" si="146"/>
        <v>0</v>
      </c>
      <c r="H682" s="550">
        <f t="shared" si="146"/>
        <v>0</v>
      </c>
    </row>
    <row r="683" spans="1:8" ht="16.95" customHeight="1" x14ac:dyDescent="0.25">
      <c r="A683" s="352" t="s">
        <v>124</v>
      </c>
      <c r="B683" s="328" t="s">
        <v>819</v>
      </c>
      <c r="C683" s="328" t="s">
        <v>108</v>
      </c>
      <c r="D683" s="328" t="s">
        <v>544</v>
      </c>
      <c r="E683" s="328" t="s">
        <v>165</v>
      </c>
      <c r="F683" s="550">
        <f>'5'!D156</f>
        <v>102.04082</v>
      </c>
      <c r="G683" s="550">
        <f>'5'!E156</f>
        <v>0</v>
      </c>
      <c r="H683" s="550">
        <f>'5'!F156</f>
        <v>0</v>
      </c>
    </row>
    <row r="684" spans="1:8" ht="117" customHeight="1" x14ac:dyDescent="0.25">
      <c r="A684" s="352" t="s">
        <v>545</v>
      </c>
      <c r="B684" s="328" t="s">
        <v>819</v>
      </c>
      <c r="C684" s="328" t="s">
        <v>108</v>
      </c>
      <c r="D684" s="328" t="s">
        <v>544</v>
      </c>
      <c r="E684" s="328" t="s">
        <v>223</v>
      </c>
      <c r="F684" s="550">
        <f t="shared" ref="F684:H685" si="147">F685</f>
        <v>2.061E-2</v>
      </c>
      <c r="G684" s="550">
        <f t="shared" si="147"/>
        <v>0</v>
      </c>
      <c r="H684" s="550">
        <f t="shared" si="147"/>
        <v>0</v>
      </c>
    </row>
    <row r="685" spans="1:8" ht="51" customHeight="1" x14ac:dyDescent="0.25">
      <c r="A685" s="352" t="s">
        <v>776</v>
      </c>
      <c r="B685" s="328" t="s">
        <v>819</v>
      </c>
      <c r="C685" s="328" t="s">
        <v>108</v>
      </c>
      <c r="D685" s="328" t="s">
        <v>544</v>
      </c>
      <c r="E685" s="328" t="s">
        <v>775</v>
      </c>
      <c r="F685" s="550">
        <f t="shared" si="147"/>
        <v>2.061E-2</v>
      </c>
      <c r="G685" s="550">
        <f t="shared" si="147"/>
        <v>0</v>
      </c>
      <c r="H685" s="550">
        <f t="shared" si="147"/>
        <v>0</v>
      </c>
    </row>
    <row r="686" spans="1:8" ht="18.600000000000001" customHeight="1" x14ac:dyDescent="0.25">
      <c r="A686" s="352" t="s">
        <v>124</v>
      </c>
      <c r="B686" s="328" t="s">
        <v>819</v>
      </c>
      <c r="C686" s="328" t="s">
        <v>108</v>
      </c>
      <c r="D686" s="328" t="s">
        <v>544</v>
      </c>
      <c r="E686" s="328" t="s">
        <v>165</v>
      </c>
      <c r="F686" s="550">
        <f>'5'!D157</f>
        <v>2.061E-2</v>
      </c>
      <c r="G686" s="550">
        <f>'5'!E157</f>
        <v>0</v>
      </c>
      <c r="H686" s="550">
        <f>'5'!F157</f>
        <v>0</v>
      </c>
    </row>
    <row r="687" spans="1:8" ht="81" customHeight="1" x14ac:dyDescent="0.25">
      <c r="A687" s="138" t="s">
        <v>619</v>
      </c>
      <c r="B687" s="385" t="s">
        <v>819</v>
      </c>
      <c r="C687" s="385" t="s">
        <v>108</v>
      </c>
      <c r="D687" s="385" t="s">
        <v>924</v>
      </c>
      <c r="E687" s="385" t="s">
        <v>223</v>
      </c>
      <c r="F687" s="355">
        <f>F688+F691</f>
        <v>51.030719999999995</v>
      </c>
      <c r="G687" s="355">
        <f>G688+G691</f>
        <v>0</v>
      </c>
      <c r="H687" s="355">
        <f>H688+H691</f>
        <v>0</v>
      </c>
    </row>
    <row r="688" spans="1:8" ht="18.600000000000001" customHeight="1" x14ac:dyDescent="0.25">
      <c r="A688" s="22" t="s">
        <v>925</v>
      </c>
      <c r="B688" s="321" t="s">
        <v>819</v>
      </c>
      <c r="C688" s="321" t="s">
        <v>108</v>
      </c>
      <c r="D688" s="8" t="s">
        <v>621</v>
      </c>
      <c r="E688" s="321" t="s">
        <v>223</v>
      </c>
      <c r="F688" s="322">
        <f t="shared" ref="F688:H689" si="148">F689</f>
        <v>51.020409999999998</v>
      </c>
      <c r="G688" s="322">
        <f t="shared" si="148"/>
        <v>0</v>
      </c>
      <c r="H688" s="322">
        <f t="shared" si="148"/>
        <v>0</v>
      </c>
    </row>
    <row r="689" spans="1:8" ht="18.600000000000001" customHeight="1" x14ac:dyDescent="0.25">
      <c r="A689" s="22" t="s">
        <v>776</v>
      </c>
      <c r="B689" s="321" t="s">
        <v>819</v>
      </c>
      <c r="C689" s="321" t="s">
        <v>108</v>
      </c>
      <c r="D689" s="8" t="s">
        <v>621</v>
      </c>
      <c r="E689" s="321" t="s">
        <v>775</v>
      </c>
      <c r="F689" s="322">
        <f t="shared" si="148"/>
        <v>51.020409999999998</v>
      </c>
      <c r="G689" s="322">
        <f t="shared" si="148"/>
        <v>0</v>
      </c>
      <c r="H689" s="322">
        <f t="shared" si="148"/>
        <v>0</v>
      </c>
    </row>
    <row r="690" spans="1:8" ht="18.600000000000001" customHeight="1" x14ac:dyDescent="0.25">
      <c r="A690" s="22" t="s">
        <v>124</v>
      </c>
      <c r="B690" s="321" t="s">
        <v>819</v>
      </c>
      <c r="C690" s="321" t="s">
        <v>108</v>
      </c>
      <c r="D690" s="6" t="s">
        <v>621</v>
      </c>
      <c r="E690" s="321" t="s">
        <v>165</v>
      </c>
      <c r="F690" s="322">
        <f>'5'!D159</f>
        <v>51.020409999999998</v>
      </c>
      <c r="G690" s="322">
        <f>'5'!E159</f>
        <v>0</v>
      </c>
      <c r="H690" s="322">
        <f>'5'!F159</f>
        <v>0</v>
      </c>
    </row>
    <row r="691" spans="1:8" ht="25.5" customHeight="1" x14ac:dyDescent="0.25">
      <c r="A691" s="2" t="s">
        <v>926</v>
      </c>
      <c r="B691" s="328" t="s">
        <v>819</v>
      </c>
      <c r="C691" s="328" t="s">
        <v>108</v>
      </c>
      <c r="D691" s="6" t="s">
        <v>621</v>
      </c>
      <c r="E691" s="328" t="s">
        <v>223</v>
      </c>
      <c r="F691" s="550">
        <f t="shared" ref="F691:H692" si="149">F692</f>
        <v>1.031E-2</v>
      </c>
      <c r="G691" s="550">
        <f t="shared" si="149"/>
        <v>0</v>
      </c>
      <c r="H691" s="550">
        <f t="shared" si="149"/>
        <v>0</v>
      </c>
    </row>
    <row r="692" spans="1:8" ht="18.600000000000001" customHeight="1" x14ac:dyDescent="0.25">
      <c r="A692" s="22" t="s">
        <v>776</v>
      </c>
      <c r="B692" s="321" t="s">
        <v>819</v>
      </c>
      <c r="C692" s="321" t="s">
        <v>108</v>
      </c>
      <c r="D692" s="8" t="s">
        <v>621</v>
      </c>
      <c r="E692" s="321" t="s">
        <v>775</v>
      </c>
      <c r="F692" s="322">
        <f t="shared" si="149"/>
        <v>1.031E-2</v>
      </c>
      <c r="G692" s="322">
        <f t="shared" si="149"/>
        <v>0</v>
      </c>
      <c r="H692" s="322">
        <f t="shared" si="149"/>
        <v>0</v>
      </c>
    </row>
    <row r="693" spans="1:8" ht="18.600000000000001" customHeight="1" x14ac:dyDescent="0.25">
      <c r="A693" s="22" t="s">
        <v>124</v>
      </c>
      <c r="B693" s="321" t="s">
        <v>819</v>
      </c>
      <c r="C693" s="321" t="s">
        <v>108</v>
      </c>
      <c r="D693" s="6" t="s">
        <v>621</v>
      </c>
      <c r="E693" s="321" t="s">
        <v>165</v>
      </c>
      <c r="F693" s="322">
        <f>'5'!D160</f>
        <v>1.031E-2</v>
      </c>
      <c r="G693" s="322">
        <f>'5'!E160</f>
        <v>0</v>
      </c>
      <c r="H693" s="322">
        <f>'5'!F160</f>
        <v>0</v>
      </c>
    </row>
    <row r="694" spans="1:8" ht="103.2" customHeight="1" x14ac:dyDescent="0.25">
      <c r="A694" s="357" t="s">
        <v>295</v>
      </c>
      <c r="B694" s="321" t="s">
        <v>819</v>
      </c>
      <c r="C694" s="321" t="s">
        <v>108</v>
      </c>
      <c r="D694" s="321" t="s">
        <v>63</v>
      </c>
      <c r="E694" s="321" t="s">
        <v>223</v>
      </c>
      <c r="F694" s="322">
        <f t="shared" ref="F694:H695" si="150">F695</f>
        <v>1949.5</v>
      </c>
      <c r="G694" s="322">
        <f t="shared" si="150"/>
        <v>1949.5</v>
      </c>
      <c r="H694" s="322">
        <f t="shared" si="150"/>
        <v>1949.5</v>
      </c>
    </row>
    <row r="695" spans="1:8" ht="52.95" customHeight="1" x14ac:dyDescent="0.25">
      <c r="A695" s="320" t="s">
        <v>776</v>
      </c>
      <c r="B695" s="321" t="s">
        <v>819</v>
      </c>
      <c r="C695" s="321" t="s">
        <v>108</v>
      </c>
      <c r="D695" s="321" t="s">
        <v>63</v>
      </c>
      <c r="E695" s="321" t="s">
        <v>775</v>
      </c>
      <c r="F695" s="322">
        <f t="shared" si="150"/>
        <v>1949.5</v>
      </c>
      <c r="G695" s="322">
        <f t="shared" si="150"/>
        <v>1949.5</v>
      </c>
      <c r="H695" s="322">
        <f t="shared" si="150"/>
        <v>1949.5</v>
      </c>
    </row>
    <row r="696" spans="1:8" ht="16.5" customHeight="1" x14ac:dyDescent="0.25">
      <c r="A696" s="320" t="s">
        <v>124</v>
      </c>
      <c r="B696" s="321" t="s">
        <v>819</v>
      </c>
      <c r="C696" s="321" t="s">
        <v>108</v>
      </c>
      <c r="D696" s="321" t="s">
        <v>63</v>
      </c>
      <c r="E696" s="321" t="s">
        <v>165</v>
      </c>
      <c r="F696" s="550">
        <f>'5'!D170</f>
        <v>1949.5</v>
      </c>
      <c r="G696" s="550">
        <f>'5'!E170</f>
        <v>1949.5</v>
      </c>
      <c r="H696" s="550">
        <f>'5'!F170</f>
        <v>1949.5</v>
      </c>
    </row>
    <row r="697" spans="1:8" s="340" customFormat="1" ht="32.25" customHeight="1" x14ac:dyDescent="0.3">
      <c r="A697" s="315" t="s">
        <v>927</v>
      </c>
      <c r="B697" s="316" t="s">
        <v>819</v>
      </c>
      <c r="C697" s="316" t="s">
        <v>113</v>
      </c>
      <c r="D697" s="316" t="s">
        <v>727</v>
      </c>
      <c r="E697" s="316" t="s">
        <v>223</v>
      </c>
      <c r="F697" s="317">
        <f>F698+F722+F727+F730+F725</f>
        <v>2591.2959000000001</v>
      </c>
      <c r="G697" s="317">
        <f>G698+G722+G727+G730+G725</f>
        <v>1471.2</v>
      </c>
      <c r="H697" s="317">
        <f>H698+H722+H727+H730+H725</f>
        <v>1471.2</v>
      </c>
    </row>
    <row r="698" spans="1:8" ht="50.7" customHeight="1" x14ac:dyDescent="0.25">
      <c r="A698" s="323" t="s">
        <v>912</v>
      </c>
      <c r="B698" s="13" t="s">
        <v>819</v>
      </c>
      <c r="C698" s="13" t="s">
        <v>113</v>
      </c>
      <c r="D698" s="13" t="s">
        <v>58</v>
      </c>
      <c r="E698" s="13" t="s">
        <v>223</v>
      </c>
      <c r="F698" s="324">
        <f>F699+F702+F716+F719+F709</f>
        <v>2069.2959000000001</v>
      </c>
      <c r="G698" s="324">
        <f>G699+G702+G716+G719+G709</f>
        <v>1347.2</v>
      </c>
      <c r="H698" s="324">
        <f>H699+H702+H716+H719+H709</f>
        <v>1347.2</v>
      </c>
    </row>
    <row r="699" spans="1:8" ht="37.950000000000003" customHeight="1" x14ac:dyDescent="0.25">
      <c r="A699" s="357" t="s">
        <v>928</v>
      </c>
      <c r="B699" s="321" t="s">
        <v>819</v>
      </c>
      <c r="C699" s="321" t="s">
        <v>113</v>
      </c>
      <c r="D699" s="321" t="s">
        <v>64</v>
      </c>
      <c r="E699" s="321" t="s">
        <v>223</v>
      </c>
      <c r="F699" s="322">
        <f t="shared" ref="F699:H700" si="151">F700</f>
        <v>1347.2</v>
      </c>
      <c r="G699" s="322">
        <f t="shared" si="151"/>
        <v>1347.2</v>
      </c>
      <c r="H699" s="322">
        <f t="shared" si="151"/>
        <v>1347.2</v>
      </c>
    </row>
    <row r="700" spans="1:8" ht="50.25" customHeight="1" x14ac:dyDescent="0.25">
      <c r="A700" s="320" t="s">
        <v>776</v>
      </c>
      <c r="B700" s="321" t="s">
        <v>819</v>
      </c>
      <c r="C700" s="321" t="s">
        <v>113</v>
      </c>
      <c r="D700" s="321" t="s">
        <v>64</v>
      </c>
      <c r="E700" s="321" t="s">
        <v>775</v>
      </c>
      <c r="F700" s="322">
        <f t="shared" si="151"/>
        <v>1347.2</v>
      </c>
      <c r="G700" s="322">
        <f t="shared" si="151"/>
        <v>1347.2</v>
      </c>
      <c r="H700" s="322">
        <f t="shared" si="151"/>
        <v>1347.2</v>
      </c>
    </row>
    <row r="701" spans="1:8" ht="17.25" customHeight="1" x14ac:dyDescent="0.25">
      <c r="A701" s="320" t="s">
        <v>124</v>
      </c>
      <c r="B701" s="321" t="s">
        <v>819</v>
      </c>
      <c r="C701" s="321" t="s">
        <v>113</v>
      </c>
      <c r="D701" s="321" t="s">
        <v>64</v>
      </c>
      <c r="E701" s="321" t="s">
        <v>165</v>
      </c>
      <c r="F701" s="550">
        <f>'5'!D175</f>
        <v>1347.2</v>
      </c>
      <c r="G701" s="550">
        <f>'5'!E175</f>
        <v>1347.2</v>
      </c>
      <c r="H701" s="550">
        <f>'5'!F175</f>
        <v>1347.2</v>
      </c>
    </row>
    <row r="702" spans="1:8" ht="51.6" hidden="1" customHeight="1" x14ac:dyDescent="0.25">
      <c r="A702" s="17" t="s">
        <v>464</v>
      </c>
      <c r="B702" s="321" t="s">
        <v>819</v>
      </c>
      <c r="C702" s="321" t="s">
        <v>113</v>
      </c>
      <c r="D702" s="346" t="s">
        <v>59</v>
      </c>
      <c r="E702" s="346" t="s">
        <v>223</v>
      </c>
      <c r="F702" s="347">
        <f>F703</f>
        <v>0</v>
      </c>
      <c r="G702" s="347">
        <f t="shared" ref="G702:H704" si="152">G703</f>
        <v>0</v>
      </c>
      <c r="H702" s="347">
        <f t="shared" si="152"/>
        <v>0</v>
      </c>
    </row>
    <row r="703" spans="1:8" ht="66.599999999999994" hidden="1" customHeight="1" x14ac:dyDescent="0.25">
      <c r="A703" s="320" t="s">
        <v>465</v>
      </c>
      <c r="B703" s="321" t="s">
        <v>819</v>
      </c>
      <c r="C703" s="321" t="s">
        <v>113</v>
      </c>
      <c r="D703" s="321" t="s">
        <v>467</v>
      </c>
      <c r="E703" s="321" t="s">
        <v>223</v>
      </c>
      <c r="F703" s="322">
        <f>F704</f>
        <v>0</v>
      </c>
      <c r="G703" s="322">
        <f t="shared" si="152"/>
        <v>0</v>
      </c>
      <c r="H703" s="322">
        <f t="shared" si="152"/>
        <v>0</v>
      </c>
    </row>
    <row r="704" spans="1:8" ht="49.2" hidden="1" customHeight="1" x14ac:dyDescent="0.25">
      <c r="A704" s="320" t="s">
        <v>776</v>
      </c>
      <c r="B704" s="321" t="s">
        <v>819</v>
      </c>
      <c r="C704" s="321" t="s">
        <v>113</v>
      </c>
      <c r="D704" s="321" t="s">
        <v>467</v>
      </c>
      <c r="E704" s="321" t="s">
        <v>775</v>
      </c>
      <c r="F704" s="322">
        <f>F705</f>
        <v>0</v>
      </c>
      <c r="G704" s="322">
        <f t="shared" si="152"/>
        <v>0</v>
      </c>
      <c r="H704" s="322">
        <f t="shared" si="152"/>
        <v>0</v>
      </c>
    </row>
    <row r="705" spans="1:8" ht="22.95" hidden="1" customHeight="1" x14ac:dyDescent="0.25">
      <c r="A705" s="320" t="s">
        <v>124</v>
      </c>
      <c r="B705" s="321" t="s">
        <v>819</v>
      </c>
      <c r="C705" s="321" t="s">
        <v>113</v>
      </c>
      <c r="D705" s="321" t="s">
        <v>467</v>
      </c>
      <c r="E705" s="321" t="s">
        <v>165</v>
      </c>
      <c r="F705" s="322"/>
      <c r="G705" s="322"/>
      <c r="H705" s="322"/>
    </row>
    <row r="706" spans="1:8" ht="84.6" hidden="1" customHeight="1" x14ac:dyDescent="0.25">
      <c r="A706" s="320" t="s">
        <v>466</v>
      </c>
      <c r="B706" s="321" t="s">
        <v>819</v>
      </c>
      <c r="C706" s="321" t="s">
        <v>113</v>
      </c>
      <c r="D706" s="321" t="s">
        <v>468</v>
      </c>
      <c r="E706" s="321" t="s">
        <v>223</v>
      </c>
      <c r="F706" s="322">
        <f t="shared" ref="F706:H707" si="153">F707</f>
        <v>0</v>
      </c>
      <c r="G706" s="322">
        <f t="shared" si="153"/>
        <v>0</v>
      </c>
      <c r="H706" s="322">
        <f t="shared" si="153"/>
        <v>0</v>
      </c>
    </row>
    <row r="707" spans="1:8" ht="51" hidden="1" customHeight="1" x14ac:dyDescent="0.25">
      <c r="A707" s="320" t="s">
        <v>776</v>
      </c>
      <c r="B707" s="321" t="s">
        <v>819</v>
      </c>
      <c r="C707" s="321" t="s">
        <v>113</v>
      </c>
      <c r="D707" s="321" t="s">
        <v>468</v>
      </c>
      <c r="E707" s="321" t="s">
        <v>775</v>
      </c>
      <c r="F707" s="322">
        <f t="shared" si="153"/>
        <v>0</v>
      </c>
      <c r="G707" s="322">
        <f t="shared" si="153"/>
        <v>0</v>
      </c>
      <c r="H707" s="322">
        <f t="shared" si="153"/>
        <v>0</v>
      </c>
    </row>
    <row r="708" spans="1:8" ht="19.2" hidden="1" customHeight="1" x14ac:dyDescent="0.25">
      <c r="A708" s="320" t="s">
        <v>124</v>
      </c>
      <c r="B708" s="321" t="s">
        <v>819</v>
      </c>
      <c r="C708" s="321" t="s">
        <v>113</v>
      </c>
      <c r="D708" s="321" t="s">
        <v>468</v>
      </c>
      <c r="E708" s="321" t="s">
        <v>165</v>
      </c>
      <c r="F708" s="322"/>
      <c r="G708" s="322"/>
      <c r="H708" s="322"/>
    </row>
    <row r="709" spans="1:8" ht="86.25" customHeight="1" x14ac:dyDescent="0.25">
      <c r="A709" s="17" t="s">
        <v>589</v>
      </c>
      <c r="B709" s="346" t="s">
        <v>819</v>
      </c>
      <c r="C709" s="346" t="s">
        <v>113</v>
      </c>
      <c r="D709" s="346" t="s">
        <v>929</v>
      </c>
      <c r="E709" s="346" t="s">
        <v>223</v>
      </c>
      <c r="F709" s="347">
        <f>F710+F713</f>
        <v>722.09590000000003</v>
      </c>
      <c r="G709" s="347">
        <f>G710+G713</f>
        <v>0</v>
      </c>
      <c r="H709" s="347">
        <f>H710+H713</f>
        <v>0</v>
      </c>
    </row>
    <row r="710" spans="1:8" ht="97.95" customHeight="1" x14ac:dyDescent="0.25">
      <c r="A710" s="320" t="s">
        <v>512</v>
      </c>
      <c r="B710" s="321" t="s">
        <v>819</v>
      </c>
      <c r="C710" s="321" t="s">
        <v>113</v>
      </c>
      <c r="D710" s="328" t="s">
        <v>556</v>
      </c>
      <c r="E710" s="321" t="s">
        <v>223</v>
      </c>
      <c r="F710" s="322">
        <f t="shared" ref="F710:H711" si="154">F711</f>
        <v>714.87494000000004</v>
      </c>
      <c r="G710" s="322">
        <f t="shared" si="154"/>
        <v>0</v>
      </c>
      <c r="H710" s="322">
        <f t="shared" si="154"/>
        <v>0</v>
      </c>
    </row>
    <row r="711" spans="1:8" ht="49.95" customHeight="1" x14ac:dyDescent="0.25">
      <c r="A711" s="320" t="s">
        <v>776</v>
      </c>
      <c r="B711" s="321" t="s">
        <v>819</v>
      </c>
      <c r="C711" s="321" t="s">
        <v>113</v>
      </c>
      <c r="D711" s="328" t="s">
        <v>556</v>
      </c>
      <c r="E711" s="321" t="s">
        <v>775</v>
      </c>
      <c r="F711" s="322">
        <f t="shared" si="154"/>
        <v>714.87494000000004</v>
      </c>
      <c r="G711" s="322">
        <f t="shared" si="154"/>
        <v>0</v>
      </c>
      <c r="H711" s="322">
        <f t="shared" si="154"/>
        <v>0</v>
      </c>
    </row>
    <row r="712" spans="1:8" ht="24.6" customHeight="1" x14ac:dyDescent="0.25">
      <c r="A712" s="320" t="s">
        <v>124</v>
      </c>
      <c r="B712" s="321" t="s">
        <v>819</v>
      </c>
      <c r="C712" s="321" t="s">
        <v>113</v>
      </c>
      <c r="D712" s="328" t="s">
        <v>556</v>
      </c>
      <c r="E712" s="321" t="s">
        <v>165</v>
      </c>
      <c r="F712" s="322">
        <f>'5'!D189</f>
        <v>714.87494000000004</v>
      </c>
      <c r="G712" s="322">
        <f>'5'!E189</f>
        <v>0</v>
      </c>
      <c r="H712" s="322">
        <f>'5'!F189</f>
        <v>0</v>
      </c>
    </row>
    <row r="713" spans="1:8" ht="115.2" customHeight="1" x14ac:dyDescent="0.25">
      <c r="A713" s="320" t="s">
        <v>557</v>
      </c>
      <c r="B713" s="321" t="s">
        <v>819</v>
      </c>
      <c r="C713" s="321" t="s">
        <v>113</v>
      </c>
      <c r="D713" s="328" t="s">
        <v>559</v>
      </c>
      <c r="E713" s="321" t="s">
        <v>223</v>
      </c>
      <c r="F713" s="386">
        <f t="shared" ref="F713:H714" si="155">F714</f>
        <v>7.2209599999999998</v>
      </c>
      <c r="G713" s="386">
        <f t="shared" si="155"/>
        <v>0</v>
      </c>
      <c r="H713" s="386">
        <f t="shared" si="155"/>
        <v>0</v>
      </c>
    </row>
    <row r="714" spans="1:8" ht="51" customHeight="1" x14ac:dyDescent="0.25">
      <c r="A714" s="320" t="s">
        <v>776</v>
      </c>
      <c r="B714" s="321" t="s">
        <v>819</v>
      </c>
      <c r="C714" s="321" t="s">
        <v>113</v>
      </c>
      <c r="D714" s="328" t="s">
        <v>559</v>
      </c>
      <c r="E714" s="321" t="s">
        <v>775</v>
      </c>
      <c r="F714" s="386">
        <f t="shared" si="155"/>
        <v>7.2209599999999998</v>
      </c>
      <c r="G714" s="386">
        <f t="shared" si="155"/>
        <v>0</v>
      </c>
      <c r="H714" s="386">
        <f t="shared" si="155"/>
        <v>0</v>
      </c>
    </row>
    <row r="715" spans="1:8" ht="16.95" customHeight="1" x14ac:dyDescent="0.25">
      <c r="A715" s="387" t="s">
        <v>124</v>
      </c>
      <c r="B715" s="321" t="s">
        <v>819</v>
      </c>
      <c r="C715" s="321" t="s">
        <v>113</v>
      </c>
      <c r="D715" s="328" t="s">
        <v>559</v>
      </c>
      <c r="E715" s="321" t="s">
        <v>165</v>
      </c>
      <c r="F715" s="386">
        <f>'5'!D190</f>
        <v>7.2209599999999998</v>
      </c>
      <c r="G715" s="386">
        <f>'5'!E190</f>
        <v>0</v>
      </c>
      <c r="H715" s="386">
        <f>'5'!F190</f>
        <v>0</v>
      </c>
    </row>
    <row r="716" spans="1:8" ht="40.950000000000003" hidden="1" customHeight="1" x14ac:dyDescent="0.25">
      <c r="A716" s="357" t="s">
        <v>930</v>
      </c>
      <c r="B716" s="321" t="s">
        <v>819</v>
      </c>
      <c r="C716" s="321" t="s">
        <v>113</v>
      </c>
      <c r="D716" s="321" t="s">
        <v>491</v>
      </c>
      <c r="E716" s="321" t="s">
        <v>223</v>
      </c>
      <c r="F716" s="322">
        <f t="shared" ref="F716:H717" si="156">F717</f>
        <v>0</v>
      </c>
      <c r="G716" s="322">
        <f t="shared" si="156"/>
        <v>0</v>
      </c>
      <c r="H716" s="322">
        <f t="shared" si="156"/>
        <v>0</v>
      </c>
    </row>
    <row r="717" spans="1:8" ht="49.2" hidden="1" customHeight="1" x14ac:dyDescent="0.25">
      <c r="A717" s="387" t="s">
        <v>776</v>
      </c>
      <c r="B717" s="321" t="s">
        <v>819</v>
      </c>
      <c r="C717" s="321" t="s">
        <v>113</v>
      </c>
      <c r="D717" s="321" t="s">
        <v>491</v>
      </c>
      <c r="E717" s="321" t="s">
        <v>775</v>
      </c>
      <c r="F717" s="322">
        <f t="shared" si="156"/>
        <v>0</v>
      </c>
      <c r="G717" s="322">
        <f t="shared" si="156"/>
        <v>0</v>
      </c>
      <c r="H717" s="322">
        <f t="shared" si="156"/>
        <v>0</v>
      </c>
    </row>
    <row r="718" spans="1:8" ht="24" hidden="1" customHeight="1" x14ac:dyDescent="0.25">
      <c r="A718" s="387" t="s">
        <v>124</v>
      </c>
      <c r="B718" s="321" t="s">
        <v>819</v>
      </c>
      <c r="C718" s="321" t="s">
        <v>113</v>
      </c>
      <c r="D718" s="321" t="s">
        <v>491</v>
      </c>
      <c r="E718" s="321" t="s">
        <v>165</v>
      </c>
      <c r="F718" s="322"/>
      <c r="G718" s="322"/>
      <c r="H718" s="322"/>
    </row>
    <row r="719" spans="1:8" ht="34.5" hidden="1" customHeight="1" x14ac:dyDescent="0.25">
      <c r="A719" s="357" t="s">
        <v>879</v>
      </c>
      <c r="B719" s="321" t="s">
        <v>819</v>
      </c>
      <c r="C719" s="321" t="s">
        <v>113</v>
      </c>
      <c r="D719" s="321" t="s">
        <v>492</v>
      </c>
      <c r="E719" s="321" t="s">
        <v>223</v>
      </c>
      <c r="F719" s="322">
        <f t="shared" ref="F719:H720" si="157">F720</f>
        <v>0</v>
      </c>
      <c r="G719" s="322">
        <f t="shared" si="157"/>
        <v>0</v>
      </c>
      <c r="H719" s="322">
        <f t="shared" si="157"/>
        <v>0</v>
      </c>
    </row>
    <row r="720" spans="1:8" ht="52.2" hidden="1" customHeight="1" x14ac:dyDescent="0.25">
      <c r="A720" s="387" t="s">
        <v>776</v>
      </c>
      <c r="B720" s="321" t="s">
        <v>819</v>
      </c>
      <c r="C720" s="321" t="s">
        <v>113</v>
      </c>
      <c r="D720" s="321" t="s">
        <v>492</v>
      </c>
      <c r="E720" s="321" t="s">
        <v>775</v>
      </c>
      <c r="F720" s="322">
        <f t="shared" si="157"/>
        <v>0</v>
      </c>
      <c r="G720" s="322">
        <f t="shared" si="157"/>
        <v>0</v>
      </c>
      <c r="H720" s="322">
        <f t="shared" si="157"/>
        <v>0</v>
      </c>
    </row>
    <row r="721" spans="1:8" ht="19.2" hidden="1" customHeight="1" x14ac:dyDescent="0.25">
      <c r="A721" s="387" t="s">
        <v>124</v>
      </c>
      <c r="B721" s="321" t="s">
        <v>819</v>
      </c>
      <c r="C721" s="321" t="s">
        <v>113</v>
      </c>
      <c r="D721" s="321" t="s">
        <v>492</v>
      </c>
      <c r="E721" s="321" t="s">
        <v>165</v>
      </c>
      <c r="F721" s="322"/>
      <c r="G721" s="322"/>
      <c r="H721" s="322"/>
    </row>
    <row r="722" spans="1:8" s="325" customFormat="1" ht="52.95" customHeight="1" x14ac:dyDescent="0.3">
      <c r="A722" s="323" t="s">
        <v>785</v>
      </c>
      <c r="B722" s="13" t="s">
        <v>819</v>
      </c>
      <c r="C722" s="13" t="s">
        <v>113</v>
      </c>
      <c r="D722" s="13" t="s">
        <v>22</v>
      </c>
      <c r="E722" s="13" t="s">
        <v>223</v>
      </c>
      <c r="F722" s="324">
        <f t="shared" ref="F722:H723" si="158">F723</f>
        <v>39</v>
      </c>
      <c r="G722" s="324">
        <f t="shared" si="158"/>
        <v>39</v>
      </c>
      <c r="H722" s="324">
        <f t="shared" si="158"/>
        <v>39</v>
      </c>
    </row>
    <row r="723" spans="1:8" ht="37.950000000000003" customHeight="1" x14ac:dyDescent="0.25">
      <c r="A723" s="357" t="s">
        <v>931</v>
      </c>
      <c r="B723" s="321" t="s">
        <v>819</v>
      </c>
      <c r="C723" s="321" t="s">
        <v>113</v>
      </c>
      <c r="D723" s="321" t="s">
        <v>23</v>
      </c>
      <c r="E723" s="321" t="s">
        <v>223</v>
      </c>
      <c r="F723" s="322">
        <f t="shared" si="158"/>
        <v>39</v>
      </c>
      <c r="G723" s="322">
        <f t="shared" si="158"/>
        <v>39</v>
      </c>
      <c r="H723" s="322">
        <f t="shared" si="158"/>
        <v>39</v>
      </c>
    </row>
    <row r="724" spans="1:8" ht="17.25" customHeight="1" x14ac:dyDescent="0.25">
      <c r="A724" s="320" t="s">
        <v>124</v>
      </c>
      <c r="B724" s="321" t="s">
        <v>819</v>
      </c>
      <c r="C724" s="321" t="s">
        <v>113</v>
      </c>
      <c r="D724" s="321" t="s">
        <v>65</v>
      </c>
      <c r="E724" s="321" t="s">
        <v>165</v>
      </c>
      <c r="F724" s="322">
        <f>'5'!D97</f>
        <v>39</v>
      </c>
      <c r="G724" s="322">
        <f>'5'!E97</f>
        <v>39</v>
      </c>
      <c r="H724" s="322">
        <f>'5'!F97</f>
        <v>39</v>
      </c>
    </row>
    <row r="725" spans="1:8" s="325" customFormat="1" ht="64.5" customHeight="1" x14ac:dyDescent="0.3">
      <c r="A725" s="323" t="s">
        <v>904</v>
      </c>
      <c r="B725" s="13" t="s">
        <v>819</v>
      </c>
      <c r="C725" s="13" t="s">
        <v>113</v>
      </c>
      <c r="D725" s="13" t="s">
        <v>54</v>
      </c>
      <c r="E725" s="13" t="s">
        <v>223</v>
      </c>
      <c r="F725" s="324">
        <f>F726</f>
        <v>5</v>
      </c>
      <c r="G725" s="324">
        <f>G726</f>
        <v>5</v>
      </c>
      <c r="H725" s="324">
        <f>H726</f>
        <v>5</v>
      </c>
    </row>
    <row r="726" spans="1:8" s="342" customFormat="1" ht="33.75" customHeight="1" x14ac:dyDescent="0.3">
      <c r="A726" s="320" t="s">
        <v>202</v>
      </c>
      <c r="B726" s="321" t="s">
        <v>819</v>
      </c>
      <c r="C726" s="321" t="s">
        <v>113</v>
      </c>
      <c r="D726" s="321" t="s">
        <v>66</v>
      </c>
      <c r="E726" s="321" t="s">
        <v>165</v>
      </c>
      <c r="F726" s="322">
        <f>'5'!D105</f>
        <v>5</v>
      </c>
      <c r="G726" s="322">
        <f>'5'!E105</f>
        <v>5</v>
      </c>
      <c r="H726" s="322">
        <f>'5'!F105</f>
        <v>5</v>
      </c>
    </row>
    <row r="727" spans="1:8" s="342" customFormat="1" ht="67.95" customHeight="1" x14ac:dyDescent="0.3">
      <c r="A727" s="360" t="s">
        <v>602</v>
      </c>
      <c r="B727" s="351" t="s">
        <v>819</v>
      </c>
      <c r="C727" s="351" t="s">
        <v>113</v>
      </c>
      <c r="D727" s="351" t="s">
        <v>28</v>
      </c>
      <c r="E727" s="351" t="s">
        <v>223</v>
      </c>
      <c r="F727" s="326">
        <f t="shared" ref="F727:H728" si="159">F728</f>
        <v>198</v>
      </c>
      <c r="G727" s="326">
        <f t="shared" si="159"/>
        <v>60</v>
      </c>
      <c r="H727" s="326">
        <f t="shared" si="159"/>
        <v>60</v>
      </c>
    </row>
    <row r="728" spans="1:8" ht="51" customHeight="1" x14ac:dyDescent="0.25">
      <c r="A728" s="352" t="s">
        <v>776</v>
      </c>
      <c r="B728" s="328" t="s">
        <v>819</v>
      </c>
      <c r="C728" s="328" t="s">
        <v>113</v>
      </c>
      <c r="D728" s="370" t="s">
        <v>381</v>
      </c>
      <c r="E728" s="328" t="s">
        <v>775</v>
      </c>
      <c r="F728" s="550">
        <f t="shared" si="159"/>
        <v>198</v>
      </c>
      <c r="G728" s="550">
        <f t="shared" si="159"/>
        <v>60</v>
      </c>
      <c r="H728" s="550">
        <f t="shared" si="159"/>
        <v>60</v>
      </c>
    </row>
    <row r="729" spans="1:8" ht="35.25" customHeight="1" x14ac:dyDescent="0.25">
      <c r="A729" s="352" t="s">
        <v>202</v>
      </c>
      <c r="B729" s="328" t="s">
        <v>819</v>
      </c>
      <c r="C729" s="328" t="s">
        <v>113</v>
      </c>
      <c r="D729" s="370" t="s">
        <v>381</v>
      </c>
      <c r="E729" s="328" t="s">
        <v>165</v>
      </c>
      <c r="F729" s="550">
        <f>'5'!D113</f>
        <v>198</v>
      </c>
      <c r="G729" s="550">
        <f>'5'!E113</f>
        <v>60</v>
      </c>
      <c r="H729" s="550">
        <f>'5'!F113</f>
        <v>60</v>
      </c>
    </row>
    <row r="730" spans="1:8" ht="81.599999999999994" customHeight="1" x14ac:dyDescent="0.25">
      <c r="A730" s="323" t="s">
        <v>840</v>
      </c>
      <c r="B730" s="13" t="s">
        <v>819</v>
      </c>
      <c r="C730" s="13" t="s">
        <v>113</v>
      </c>
      <c r="D730" s="13" t="s">
        <v>285</v>
      </c>
      <c r="E730" s="13" t="s">
        <v>223</v>
      </c>
      <c r="F730" s="324">
        <f t="shared" ref="F730:H731" si="160">F731</f>
        <v>280</v>
      </c>
      <c r="G730" s="324">
        <f t="shared" si="160"/>
        <v>20</v>
      </c>
      <c r="H730" s="324">
        <f t="shared" si="160"/>
        <v>20</v>
      </c>
    </row>
    <row r="731" spans="1:8" ht="49.95" customHeight="1" x14ac:dyDescent="0.25">
      <c r="A731" s="320" t="s">
        <v>776</v>
      </c>
      <c r="B731" s="321" t="s">
        <v>819</v>
      </c>
      <c r="C731" s="321" t="s">
        <v>113</v>
      </c>
      <c r="D731" s="321" t="s">
        <v>445</v>
      </c>
      <c r="E731" s="321" t="s">
        <v>775</v>
      </c>
      <c r="F731" s="322">
        <f t="shared" si="160"/>
        <v>280</v>
      </c>
      <c r="G731" s="322">
        <f t="shared" si="160"/>
        <v>20</v>
      </c>
      <c r="H731" s="322">
        <f t="shared" si="160"/>
        <v>20</v>
      </c>
    </row>
    <row r="732" spans="1:8" ht="24.6" customHeight="1" x14ac:dyDescent="0.25">
      <c r="A732" s="320" t="s">
        <v>124</v>
      </c>
      <c r="B732" s="321" t="s">
        <v>819</v>
      </c>
      <c r="C732" s="321" t="s">
        <v>113</v>
      </c>
      <c r="D732" s="321" t="s">
        <v>445</v>
      </c>
      <c r="E732" s="321" t="s">
        <v>165</v>
      </c>
      <c r="F732" s="322">
        <f>'5'!D207</f>
        <v>280</v>
      </c>
      <c r="G732" s="322">
        <f>'5'!E207</f>
        <v>20</v>
      </c>
      <c r="H732" s="322">
        <f>'5'!F207</f>
        <v>20</v>
      </c>
    </row>
    <row r="733" spans="1:8" ht="51" hidden="1" customHeight="1" x14ac:dyDescent="0.25">
      <c r="A733" s="323" t="s">
        <v>932</v>
      </c>
      <c r="B733" s="13" t="s">
        <v>819</v>
      </c>
      <c r="C733" s="13" t="s">
        <v>113</v>
      </c>
      <c r="D733" s="13" t="s">
        <v>58</v>
      </c>
      <c r="E733" s="13" t="s">
        <v>223</v>
      </c>
      <c r="F733" s="324">
        <f>F734</f>
        <v>0</v>
      </c>
      <c r="G733" s="324">
        <f>G734</f>
        <v>0</v>
      </c>
      <c r="H733" s="324">
        <f>H734</f>
        <v>0</v>
      </c>
    </row>
    <row r="734" spans="1:8" ht="71.7" hidden="1" customHeight="1" x14ac:dyDescent="0.25">
      <c r="A734" s="357" t="s">
        <v>296</v>
      </c>
      <c r="B734" s="321" t="s">
        <v>819</v>
      </c>
      <c r="C734" s="321" t="s">
        <v>113</v>
      </c>
      <c r="D734" s="321" t="s">
        <v>266</v>
      </c>
      <c r="E734" s="321" t="s">
        <v>223</v>
      </c>
      <c r="F734" s="322">
        <f>F735+F737</f>
        <v>0</v>
      </c>
      <c r="G734" s="322">
        <f>G735+G737</f>
        <v>0</v>
      </c>
      <c r="H734" s="322">
        <f>H735+H737</f>
        <v>0</v>
      </c>
    </row>
    <row r="735" spans="1:8" ht="44.25" hidden="1" customHeight="1" x14ac:dyDescent="0.25">
      <c r="A735" s="320" t="s">
        <v>731</v>
      </c>
      <c r="B735" s="321" t="s">
        <v>819</v>
      </c>
      <c r="C735" s="321" t="s">
        <v>113</v>
      </c>
      <c r="D735" s="321" t="s">
        <v>266</v>
      </c>
      <c r="E735" s="321" t="s">
        <v>732</v>
      </c>
      <c r="F735" s="322">
        <f>F736</f>
        <v>0</v>
      </c>
      <c r="G735" s="322">
        <f>G736</f>
        <v>0</v>
      </c>
      <c r="H735" s="322">
        <f>H736</f>
        <v>0</v>
      </c>
    </row>
    <row r="736" spans="1:8" ht="33" hidden="1" customHeight="1" x14ac:dyDescent="0.25">
      <c r="A736" s="320" t="s">
        <v>902</v>
      </c>
      <c r="B736" s="321" t="s">
        <v>819</v>
      </c>
      <c r="C736" s="321" t="s">
        <v>113</v>
      </c>
      <c r="D736" s="321" t="s">
        <v>266</v>
      </c>
      <c r="E736" s="321" t="s">
        <v>903</v>
      </c>
      <c r="F736" s="322"/>
      <c r="G736" s="322"/>
      <c r="H736" s="322"/>
    </row>
    <row r="737" spans="1:11" ht="39.75" hidden="1" customHeight="1" x14ac:dyDescent="0.25">
      <c r="A737" s="320" t="s">
        <v>737</v>
      </c>
      <c r="B737" s="321" t="s">
        <v>819</v>
      </c>
      <c r="C737" s="321" t="s">
        <v>113</v>
      </c>
      <c r="D737" s="321" t="s">
        <v>266</v>
      </c>
      <c r="E737" s="321" t="s">
        <v>738</v>
      </c>
      <c r="F737" s="322">
        <f>F738</f>
        <v>0</v>
      </c>
      <c r="G737" s="322">
        <f>G738</f>
        <v>0</v>
      </c>
      <c r="H737" s="322">
        <f>H738</f>
        <v>0</v>
      </c>
    </row>
    <row r="738" spans="1:11" ht="47.25" hidden="1" customHeight="1" x14ac:dyDescent="0.25">
      <c r="A738" s="337" t="s">
        <v>739</v>
      </c>
      <c r="B738" s="321" t="s">
        <v>819</v>
      </c>
      <c r="C738" s="321" t="s">
        <v>113</v>
      </c>
      <c r="D738" s="321" t="s">
        <v>266</v>
      </c>
      <c r="E738" s="321" t="s">
        <v>740</v>
      </c>
      <c r="F738" s="322"/>
      <c r="G738" s="322"/>
      <c r="H738" s="322"/>
    </row>
    <row r="739" spans="1:11" ht="19.2" hidden="1" customHeight="1" x14ac:dyDescent="0.25">
      <c r="A739" s="17" t="s">
        <v>933</v>
      </c>
      <c r="B739" s="346" t="s">
        <v>808</v>
      </c>
      <c r="C739" s="346" t="s">
        <v>109</v>
      </c>
      <c r="D739" s="346" t="s">
        <v>727</v>
      </c>
      <c r="E739" s="346" t="s">
        <v>223</v>
      </c>
      <c r="F739" s="347">
        <f>F740</f>
        <v>0</v>
      </c>
      <c r="G739" s="347">
        <f t="shared" ref="G739:H742" si="161">G740</f>
        <v>0</v>
      </c>
      <c r="H739" s="347">
        <f t="shared" si="161"/>
        <v>0</v>
      </c>
    </row>
    <row r="740" spans="1:11" ht="25.95" hidden="1" customHeight="1" x14ac:dyDescent="0.25">
      <c r="A740" s="18" t="s">
        <v>934</v>
      </c>
      <c r="B740" s="331" t="s">
        <v>808</v>
      </c>
      <c r="C740" s="331" t="s">
        <v>808</v>
      </c>
      <c r="D740" s="331" t="s">
        <v>727</v>
      </c>
      <c r="E740" s="331" t="s">
        <v>223</v>
      </c>
      <c r="F740" s="332">
        <f>F741</f>
        <v>0</v>
      </c>
      <c r="G740" s="332">
        <f t="shared" si="161"/>
        <v>0</v>
      </c>
      <c r="H740" s="332">
        <f t="shared" si="161"/>
        <v>0</v>
      </c>
    </row>
    <row r="741" spans="1:11" ht="47.25" hidden="1" customHeight="1" x14ac:dyDescent="0.25">
      <c r="A741" s="320" t="s">
        <v>935</v>
      </c>
      <c r="B741" s="13" t="s">
        <v>808</v>
      </c>
      <c r="C741" s="13" t="s">
        <v>808</v>
      </c>
      <c r="D741" s="13" t="s">
        <v>908</v>
      </c>
      <c r="E741" s="321" t="s">
        <v>223</v>
      </c>
      <c r="F741" s="324">
        <f>F742</f>
        <v>0</v>
      </c>
      <c r="G741" s="324">
        <f t="shared" si="161"/>
        <v>0</v>
      </c>
      <c r="H741" s="324">
        <f t="shared" si="161"/>
        <v>0</v>
      </c>
    </row>
    <row r="742" spans="1:11" ht="33.6" hidden="1" customHeight="1" x14ac:dyDescent="0.25">
      <c r="A742" s="320" t="s">
        <v>737</v>
      </c>
      <c r="B742" s="13" t="s">
        <v>808</v>
      </c>
      <c r="C742" s="13" t="s">
        <v>808</v>
      </c>
      <c r="D742" s="321" t="s">
        <v>936</v>
      </c>
      <c r="E742" s="321" t="s">
        <v>738</v>
      </c>
      <c r="F742" s="322">
        <f>F743</f>
        <v>0</v>
      </c>
      <c r="G742" s="322">
        <f t="shared" si="161"/>
        <v>0</v>
      </c>
      <c r="H742" s="322">
        <f t="shared" si="161"/>
        <v>0</v>
      </c>
    </row>
    <row r="743" spans="1:11" ht="47.25" hidden="1" customHeight="1" x14ac:dyDescent="0.25">
      <c r="A743" s="337" t="s">
        <v>739</v>
      </c>
      <c r="B743" s="13" t="s">
        <v>808</v>
      </c>
      <c r="C743" s="13" t="s">
        <v>808</v>
      </c>
      <c r="D743" s="321" t="s">
        <v>494</v>
      </c>
      <c r="E743" s="321" t="s">
        <v>740</v>
      </c>
      <c r="F743" s="322"/>
      <c r="G743" s="322"/>
      <c r="H743" s="322"/>
    </row>
    <row r="744" spans="1:11" ht="18.75" customHeight="1" x14ac:dyDescent="0.25">
      <c r="A744" s="311" t="s">
        <v>937</v>
      </c>
      <c r="B744" s="312" t="s">
        <v>127</v>
      </c>
      <c r="C744" s="312" t="s">
        <v>109</v>
      </c>
      <c r="D744" s="312" t="s">
        <v>727</v>
      </c>
      <c r="E744" s="312" t="s">
        <v>223</v>
      </c>
      <c r="F744" s="313">
        <f>F745+F750+F765+F828</f>
        <v>57084.257290000001</v>
      </c>
      <c r="G744" s="313">
        <f>G745+G750+G765+G828</f>
        <v>53571.285879999996</v>
      </c>
      <c r="H744" s="313">
        <f>H745+H750+H765+H828</f>
        <v>53461.010409999995</v>
      </c>
    </row>
    <row r="745" spans="1:11" s="325" customFormat="1" ht="17.25" customHeight="1" x14ac:dyDescent="0.3">
      <c r="A745" s="315" t="s">
        <v>104</v>
      </c>
      <c r="B745" s="316" t="s">
        <v>127</v>
      </c>
      <c r="C745" s="316" t="s">
        <v>108</v>
      </c>
      <c r="D745" s="316" t="s">
        <v>727</v>
      </c>
      <c r="E745" s="316" t="s">
        <v>223</v>
      </c>
      <c r="F745" s="317">
        <f>F746</f>
        <v>1200</v>
      </c>
      <c r="G745" s="317">
        <f>G746</f>
        <v>1200</v>
      </c>
      <c r="H745" s="317">
        <f>H746</f>
        <v>1200</v>
      </c>
      <c r="I745" s="368"/>
      <c r="J745" s="368"/>
      <c r="K745" s="368"/>
    </row>
    <row r="746" spans="1:11" ht="33" customHeight="1" x14ac:dyDescent="0.25">
      <c r="A746" s="320" t="s">
        <v>938</v>
      </c>
      <c r="B746" s="321" t="s">
        <v>127</v>
      </c>
      <c r="C746" s="321" t="s">
        <v>108</v>
      </c>
      <c r="D746" s="321" t="s">
        <v>67</v>
      </c>
      <c r="E746" s="321" t="s">
        <v>223</v>
      </c>
      <c r="F746" s="322">
        <f>F747</f>
        <v>1200</v>
      </c>
      <c r="G746" s="322">
        <f t="shared" ref="G746:H748" si="162">G747</f>
        <v>1200</v>
      </c>
      <c r="H746" s="322">
        <f t="shared" si="162"/>
        <v>1200</v>
      </c>
    </row>
    <row r="747" spans="1:11" ht="50.25" customHeight="1" x14ac:dyDescent="0.25">
      <c r="A747" s="320" t="s">
        <v>939</v>
      </c>
      <c r="B747" s="321" t="s">
        <v>127</v>
      </c>
      <c r="C747" s="321" t="s">
        <v>108</v>
      </c>
      <c r="D747" s="321" t="s">
        <v>67</v>
      </c>
      <c r="E747" s="321" t="s">
        <v>223</v>
      </c>
      <c r="F747" s="322">
        <f>F748</f>
        <v>1200</v>
      </c>
      <c r="G747" s="322">
        <f t="shared" si="162"/>
        <v>1200</v>
      </c>
      <c r="H747" s="322">
        <f t="shared" si="162"/>
        <v>1200</v>
      </c>
    </row>
    <row r="748" spans="1:11" ht="31.5" customHeight="1" x14ac:dyDescent="0.25">
      <c r="A748" s="320" t="s">
        <v>893</v>
      </c>
      <c r="B748" s="321" t="s">
        <v>127</v>
      </c>
      <c r="C748" s="321" t="s">
        <v>108</v>
      </c>
      <c r="D748" s="321" t="s">
        <v>67</v>
      </c>
      <c r="E748" s="321" t="s">
        <v>894</v>
      </c>
      <c r="F748" s="322">
        <f>F749</f>
        <v>1200</v>
      </c>
      <c r="G748" s="322">
        <f t="shared" si="162"/>
        <v>1200</v>
      </c>
      <c r="H748" s="322">
        <f t="shared" si="162"/>
        <v>1200</v>
      </c>
    </row>
    <row r="749" spans="1:11" s="342" customFormat="1" ht="32.25" customHeight="1" x14ac:dyDescent="0.3">
      <c r="A749" s="320" t="s">
        <v>120</v>
      </c>
      <c r="B749" s="321" t="s">
        <v>127</v>
      </c>
      <c r="C749" s="321" t="s">
        <v>108</v>
      </c>
      <c r="D749" s="321" t="s">
        <v>67</v>
      </c>
      <c r="E749" s="321" t="s">
        <v>121</v>
      </c>
      <c r="F749" s="322">
        <f>'5'!D269</f>
        <v>1200</v>
      </c>
      <c r="G749" s="322">
        <f>'5'!E269</f>
        <v>1200</v>
      </c>
      <c r="H749" s="322">
        <f>'5'!F269</f>
        <v>1200</v>
      </c>
    </row>
    <row r="750" spans="1:11" s="342" customFormat="1" ht="18.75" customHeight="1" x14ac:dyDescent="0.3">
      <c r="A750" s="315" t="s">
        <v>333</v>
      </c>
      <c r="B750" s="316" t="s">
        <v>127</v>
      </c>
      <c r="C750" s="316" t="s">
        <v>111</v>
      </c>
      <c r="D750" s="316" t="s">
        <v>727</v>
      </c>
      <c r="E750" s="316" t="s">
        <v>223</v>
      </c>
      <c r="F750" s="317">
        <f>F751+F754+F757</f>
        <v>1880</v>
      </c>
      <c r="G750" s="317">
        <f>G751+G754+G757</f>
        <v>1330</v>
      </c>
      <c r="H750" s="317">
        <f>H751+H754+H757</f>
        <v>200</v>
      </c>
    </row>
    <row r="751" spans="1:11" s="342" customFormat="1" ht="97.95" customHeight="1" x14ac:dyDescent="0.3">
      <c r="A751" s="323" t="s">
        <v>334</v>
      </c>
      <c r="B751" s="13" t="s">
        <v>127</v>
      </c>
      <c r="C751" s="13" t="s">
        <v>111</v>
      </c>
      <c r="D751" s="13" t="s">
        <v>35</v>
      </c>
      <c r="E751" s="13" t="s">
        <v>223</v>
      </c>
      <c r="F751" s="324">
        <f t="shared" ref="F751:H752" si="163">F752</f>
        <v>1470</v>
      </c>
      <c r="G751" s="324">
        <f t="shared" si="163"/>
        <v>1130</v>
      </c>
      <c r="H751" s="324">
        <f t="shared" si="163"/>
        <v>0</v>
      </c>
    </row>
    <row r="752" spans="1:11" s="342" customFormat="1" ht="33" customHeight="1" x14ac:dyDescent="0.3">
      <c r="A752" s="320" t="s">
        <v>893</v>
      </c>
      <c r="B752" s="321" t="s">
        <v>127</v>
      </c>
      <c r="C752" s="321" t="s">
        <v>111</v>
      </c>
      <c r="D752" s="321" t="s">
        <v>463</v>
      </c>
      <c r="E752" s="321" t="s">
        <v>894</v>
      </c>
      <c r="F752" s="322">
        <f t="shared" si="163"/>
        <v>1470</v>
      </c>
      <c r="G752" s="322">
        <f t="shared" si="163"/>
        <v>1130</v>
      </c>
      <c r="H752" s="322">
        <f t="shared" si="163"/>
        <v>0</v>
      </c>
    </row>
    <row r="753" spans="1:8" s="342" customFormat="1" ht="36" customHeight="1" x14ac:dyDescent="0.3">
      <c r="A753" s="320" t="s">
        <v>122</v>
      </c>
      <c r="B753" s="321" t="s">
        <v>127</v>
      </c>
      <c r="C753" s="321" t="s">
        <v>111</v>
      </c>
      <c r="D753" s="321" t="s">
        <v>463</v>
      </c>
      <c r="E753" s="321" t="s">
        <v>940</v>
      </c>
      <c r="F753" s="322">
        <f>'5'!D51</f>
        <v>1470</v>
      </c>
      <c r="G753" s="322">
        <f>'5'!E51</f>
        <v>1130</v>
      </c>
      <c r="H753" s="322">
        <f>'5'!F51</f>
        <v>0</v>
      </c>
    </row>
    <row r="754" spans="1:8" s="325" customFormat="1" ht="57" customHeight="1" x14ac:dyDescent="0.3">
      <c r="A754" s="323" t="s">
        <v>941</v>
      </c>
      <c r="B754" s="13" t="s">
        <v>127</v>
      </c>
      <c r="C754" s="13" t="s">
        <v>111</v>
      </c>
      <c r="D754" s="13" t="s">
        <v>68</v>
      </c>
      <c r="E754" s="13" t="s">
        <v>223</v>
      </c>
      <c r="F754" s="324">
        <f t="shared" ref="F754:H755" si="164">F755</f>
        <v>200</v>
      </c>
      <c r="G754" s="324">
        <f t="shared" si="164"/>
        <v>200</v>
      </c>
      <c r="H754" s="324">
        <f t="shared" si="164"/>
        <v>200</v>
      </c>
    </row>
    <row r="755" spans="1:8" s="325" customFormat="1" ht="32.25" customHeight="1" x14ac:dyDescent="0.3">
      <c r="A755" s="320" t="s">
        <v>893</v>
      </c>
      <c r="B755" s="321" t="s">
        <v>127</v>
      </c>
      <c r="C755" s="321" t="s">
        <v>111</v>
      </c>
      <c r="D755" s="321" t="s">
        <v>69</v>
      </c>
      <c r="E755" s="321" t="s">
        <v>894</v>
      </c>
      <c r="F755" s="322">
        <f t="shared" si="164"/>
        <v>200</v>
      </c>
      <c r="G755" s="322">
        <f t="shared" si="164"/>
        <v>200</v>
      </c>
      <c r="H755" s="322">
        <f t="shared" si="164"/>
        <v>200</v>
      </c>
    </row>
    <row r="756" spans="1:8" ht="31.5" customHeight="1" x14ac:dyDescent="0.25">
      <c r="A756" s="320" t="s">
        <v>122</v>
      </c>
      <c r="B756" s="321" t="s">
        <v>127</v>
      </c>
      <c r="C756" s="321" t="s">
        <v>111</v>
      </c>
      <c r="D756" s="321" t="s">
        <v>69</v>
      </c>
      <c r="E756" s="321" t="s">
        <v>940</v>
      </c>
      <c r="F756" s="322">
        <f>'5'!D139</f>
        <v>200</v>
      </c>
      <c r="G756" s="322">
        <f>'5'!E139</f>
        <v>200</v>
      </c>
      <c r="H756" s="322">
        <f>'5'!F139</f>
        <v>200</v>
      </c>
    </row>
    <row r="757" spans="1:8" ht="31.5" customHeight="1" x14ac:dyDescent="0.25">
      <c r="A757" s="320" t="s">
        <v>730</v>
      </c>
      <c r="B757" s="321" t="s">
        <v>127</v>
      </c>
      <c r="C757" s="321" t="s">
        <v>111</v>
      </c>
      <c r="D757" s="321" t="s">
        <v>727</v>
      </c>
      <c r="E757" s="321" t="s">
        <v>223</v>
      </c>
      <c r="F757" s="322">
        <f>F758</f>
        <v>210</v>
      </c>
      <c r="G757" s="322">
        <f t="shared" ref="G757:H760" si="165">G758</f>
        <v>0</v>
      </c>
      <c r="H757" s="322">
        <f t="shared" si="165"/>
        <v>0</v>
      </c>
    </row>
    <row r="758" spans="1:8" ht="46.95" customHeight="1" x14ac:dyDescent="0.25">
      <c r="A758" s="320" t="s">
        <v>110</v>
      </c>
      <c r="B758" s="321" t="s">
        <v>127</v>
      </c>
      <c r="C758" s="321" t="s">
        <v>111</v>
      </c>
      <c r="D758" s="321" t="s">
        <v>727</v>
      </c>
      <c r="E758" s="321" t="s">
        <v>223</v>
      </c>
      <c r="F758" s="322">
        <f>F759+F762</f>
        <v>210</v>
      </c>
      <c r="G758" s="322">
        <f>G759+G762</f>
        <v>0</v>
      </c>
      <c r="H758" s="322">
        <f>H759+H762</f>
        <v>0</v>
      </c>
    </row>
    <row r="759" spans="1:8" ht="240" hidden="1" customHeight="1" x14ac:dyDescent="0.25">
      <c r="A759" s="344" t="s">
        <v>942</v>
      </c>
      <c r="B759" s="321" t="s">
        <v>127</v>
      </c>
      <c r="C759" s="321" t="s">
        <v>111</v>
      </c>
      <c r="D759" s="13" t="s">
        <v>472</v>
      </c>
      <c r="E759" s="13" t="s">
        <v>223</v>
      </c>
      <c r="F759" s="324">
        <f>F760</f>
        <v>0</v>
      </c>
      <c r="G759" s="324">
        <f t="shared" si="165"/>
        <v>0</v>
      </c>
      <c r="H759" s="324">
        <f t="shared" si="165"/>
        <v>0</v>
      </c>
    </row>
    <row r="760" spans="1:8" ht="20.399999999999999" hidden="1" customHeight="1" x14ac:dyDescent="0.25">
      <c r="A760" s="337" t="s">
        <v>741</v>
      </c>
      <c r="B760" s="321" t="s">
        <v>127</v>
      </c>
      <c r="C760" s="321" t="s">
        <v>111</v>
      </c>
      <c r="D760" s="321" t="s">
        <v>472</v>
      </c>
      <c r="E760" s="321" t="s">
        <v>742</v>
      </c>
      <c r="F760" s="322">
        <f>F761</f>
        <v>0</v>
      </c>
      <c r="G760" s="322">
        <f t="shared" si="165"/>
        <v>0</v>
      </c>
      <c r="H760" s="322">
        <f t="shared" si="165"/>
        <v>0</v>
      </c>
    </row>
    <row r="761" spans="1:8" ht="81" hidden="1" customHeight="1" x14ac:dyDescent="0.25">
      <c r="A761" s="337" t="s">
        <v>943</v>
      </c>
      <c r="B761" s="321" t="s">
        <v>127</v>
      </c>
      <c r="C761" s="321" t="s">
        <v>111</v>
      </c>
      <c r="D761" s="321" t="s">
        <v>472</v>
      </c>
      <c r="E761" s="321" t="s">
        <v>821</v>
      </c>
      <c r="F761" s="103"/>
      <c r="G761" s="103"/>
      <c r="H761" s="103"/>
    </row>
    <row r="762" spans="1:8" ht="63.6" customHeight="1" x14ac:dyDescent="0.25">
      <c r="A762" s="356" t="s">
        <v>607</v>
      </c>
      <c r="B762" s="351" t="s">
        <v>127</v>
      </c>
      <c r="C762" s="351" t="s">
        <v>111</v>
      </c>
      <c r="D762" s="351" t="s">
        <v>606</v>
      </c>
      <c r="E762" s="351" t="s">
        <v>223</v>
      </c>
      <c r="F762" s="146">
        <f t="shared" ref="F762:H763" si="166">F763</f>
        <v>210</v>
      </c>
      <c r="G762" s="146">
        <f t="shared" si="166"/>
        <v>0</v>
      </c>
      <c r="H762" s="146">
        <f t="shared" si="166"/>
        <v>0</v>
      </c>
    </row>
    <row r="763" spans="1:8" ht="34.200000000000003" customHeight="1" x14ac:dyDescent="0.25">
      <c r="A763" s="352" t="s">
        <v>893</v>
      </c>
      <c r="B763" s="328" t="s">
        <v>127</v>
      </c>
      <c r="C763" s="328" t="s">
        <v>111</v>
      </c>
      <c r="D763" s="328" t="s">
        <v>606</v>
      </c>
      <c r="E763" s="328" t="s">
        <v>894</v>
      </c>
      <c r="F763" s="26">
        <f t="shared" si="166"/>
        <v>210</v>
      </c>
      <c r="G763" s="26">
        <f t="shared" si="166"/>
        <v>0</v>
      </c>
      <c r="H763" s="26">
        <f t="shared" si="166"/>
        <v>0</v>
      </c>
    </row>
    <row r="764" spans="1:8" ht="34.950000000000003" customHeight="1" x14ac:dyDescent="0.25">
      <c r="A764" s="352" t="s">
        <v>122</v>
      </c>
      <c r="B764" s="328" t="s">
        <v>127</v>
      </c>
      <c r="C764" s="328" t="s">
        <v>111</v>
      </c>
      <c r="D764" s="328" t="s">
        <v>606</v>
      </c>
      <c r="E764" s="328" t="s">
        <v>940</v>
      </c>
      <c r="F764" s="167">
        <f>'5'!D283</f>
        <v>210</v>
      </c>
      <c r="G764" s="26">
        <f>'5'!E283</f>
        <v>0</v>
      </c>
      <c r="H764" s="26">
        <f>'5'!F283</f>
        <v>0</v>
      </c>
    </row>
    <row r="765" spans="1:8" ht="18.75" customHeight="1" x14ac:dyDescent="0.25">
      <c r="A765" s="315" t="s">
        <v>217</v>
      </c>
      <c r="B765" s="316" t="s">
        <v>127</v>
      </c>
      <c r="C765" s="316" t="s">
        <v>113</v>
      </c>
      <c r="D765" s="316" t="s">
        <v>727</v>
      </c>
      <c r="E765" s="316" t="s">
        <v>223</v>
      </c>
      <c r="F765" s="317">
        <f>F766+F782+F807</f>
        <v>51421.37429</v>
      </c>
      <c r="G765" s="317">
        <f>G766+G782+G807</f>
        <v>48434.149879999997</v>
      </c>
      <c r="H765" s="317">
        <f>H766+H782+H807+H814</f>
        <v>49355.893409999997</v>
      </c>
    </row>
    <row r="766" spans="1:8" s="325" customFormat="1" ht="47.25" customHeight="1" x14ac:dyDescent="0.3">
      <c r="A766" s="323" t="s">
        <v>255</v>
      </c>
      <c r="B766" s="13" t="s">
        <v>127</v>
      </c>
      <c r="C766" s="13" t="s">
        <v>113</v>
      </c>
      <c r="D766" s="13" t="s">
        <v>22</v>
      </c>
      <c r="E766" s="13" t="s">
        <v>223</v>
      </c>
      <c r="F766" s="324">
        <f>F770+F774+F767</f>
        <v>6243.3270000000002</v>
      </c>
      <c r="G766" s="324">
        <f>G770+G774+G767</f>
        <v>6471.61</v>
      </c>
      <c r="H766" s="324">
        <f>H770+H774+H767</f>
        <v>6710.7650000000003</v>
      </c>
    </row>
    <row r="767" spans="1:8" ht="47.25" customHeight="1" x14ac:dyDescent="0.25">
      <c r="A767" s="388" t="s">
        <v>944</v>
      </c>
      <c r="B767" s="8" t="s">
        <v>127</v>
      </c>
      <c r="C767" s="8" t="s">
        <v>113</v>
      </c>
      <c r="D767" s="31" t="s">
        <v>325</v>
      </c>
      <c r="E767" s="31" t="s">
        <v>223</v>
      </c>
      <c r="F767" s="389">
        <f t="shared" ref="F767:H768" si="167">F768</f>
        <v>200</v>
      </c>
      <c r="G767" s="389">
        <f t="shared" si="167"/>
        <v>200</v>
      </c>
      <c r="H767" s="389">
        <f t="shared" si="167"/>
        <v>200</v>
      </c>
    </row>
    <row r="768" spans="1:8" ht="47.4" customHeight="1" x14ac:dyDescent="0.25">
      <c r="A768" s="320" t="s">
        <v>893</v>
      </c>
      <c r="B768" s="8" t="s">
        <v>127</v>
      </c>
      <c r="C768" s="8" t="s">
        <v>113</v>
      </c>
      <c r="D768" s="31" t="s">
        <v>325</v>
      </c>
      <c r="E768" s="31" t="s">
        <v>894</v>
      </c>
      <c r="F768" s="389">
        <f t="shared" si="167"/>
        <v>200</v>
      </c>
      <c r="G768" s="389">
        <f t="shared" si="167"/>
        <v>200</v>
      </c>
      <c r="H768" s="389">
        <f t="shared" si="167"/>
        <v>200</v>
      </c>
    </row>
    <row r="769" spans="1:11" ht="34.950000000000003" customHeight="1" x14ac:dyDescent="0.25">
      <c r="A769" s="320" t="s">
        <v>122</v>
      </c>
      <c r="B769" s="6" t="s">
        <v>127</v>
      </c>
      <c r="C769" s="6" t="s">
        <v>113</v>
      </c>
      <c r="D769" s="376" t="s">
        <v>325</v>
      </c>
      <c r="E769" s="376" t="s">
        <v>940</v>
      </c>
      <c r="F769" s="390">
        <v>200</v>
      </c>
      <c r="G769" s="390">
        <v>200</v>
      </c>
      <c r="H769" s="390">
        <v>200</v>
      </c>
    </row>
    <row r="770" spans="1:11" ht="33" customHeight="1" x14ac:dyDescent="0.25">
      <c r="A770" s="357" t="s">
        <v>946</v>
      </c>
      <c r="B770" s="321" t="s">
        <v>127</v>
      </c>
      <c r="C770" s="321" t="s">
        <v>113</v>
      </c>
      <c r="D770" s="321" t="s">
        <v>31</v>
      </c>
      <c r="E770" s="321" t="s">
        <v>223</v>
      </c>
      <c r="F770" s="322">
        <f>F771</f>
        <v>5743.3270000000002</v>
      </c>
      <c r="G770" s="322">
        <f>G771</f>
        <v>5971.61</v>
      </c>
      <c r="H770" s="322">
        <f>H771</f>
        <v>6210.7650000000003</v>
      </c>
    </row>
    <row r="771" spans="1:11" ht="79.5" customHeight="1" x14ac:dyDescent="0.25">
      <c r="A771" s="323" t="s">
        <v>129</v>
      </c>
      <c r="B771" s="321" t="s">
        <v>127</v>
      </c>
      <c r="C771" s="321" t="s">
        <v>113</v>
      </c>
      <c r="D771" s="321" t="s">
        <v>70</v>
      </c>
      <c r="E771" s="321" t="s">
        <v>223</v>
      </c>
      <c r="F771" s="322">
        <f>F772+F773</f>
        <v>5743.3270000000002</v>
      </c>
      <c r="G771" s="322">
        <f>G772+G773</f>
        <v>5971.61</v>
      </c>
      <c r="H771" s="322">
        <f>H772+H773</f>
        <v>6210.7650000000003</v>
      </c>
      <c r="I771" s="306">
        <f>'2  '!D83</f>
        <v>5743.3270000000002</v>
      </c>
      <c r="J771" s="306">
        <f>'2  '!E83</f>
        <v>5971.61</v>
      </c>
      <c r="K771" s="306">
        <f>'2  '!F83</f>
        <v>6210.7650000000003</v>
      </c>
    </row>
    <row r="772" spans="1:11" ht="47.25" customHeight="1" x14ac:dyDescent="0.25">
      <c r="A772" s="337" t="s">
        <v>739</v>
      </c>
      <c r="B772" s="321" t="s">
        <v>127</v>
      </c>
      <c r="C772" s="321" t="s">
        <v>113</v>
      </c>
      <c r="D772" s="321" t="s">
        <v>70</v>
      </c>
      <c r="E772" s="321" t="s">
        <v>740</v>
      </c>
      <c r="F772" s="322">
        <v>86.15</v>
      </c>
      <c r="G772" s="322">
        <v>89.575000000000003</v>
      </c>
      <c r="H772" s="322">
        <v>93.162000000000006</v>
      </c>
      <c r="I772" s="41">
        <f>I771-F770</f>
        <v>0</v>
      </c>
      <c r="J772" s="41">
        <f t="shared" ref="J772:K772" si="168">J771-G770</f>
        <v>0</v>
      </c>
      <c r="K772" s="41">
        <f t="shared" si="168"/>
        <v>0</v>
      </c>
    </row>
    <row r="773" spans="1:11" ht="35.25" customHeight="1" x14ac:dyDescent="0.25">
      <c r="A773" s="320" t="s">
        <v>120</v>
      </c>
      <c r="B773" s="321" t="s">
        <v>127</v>
      </c>
      <c r="C773" s="321" t="s">
        <v>113</v>
      </c>
      <c r="D773" s="321" t="s">
        <v>70</v>
      </c>
      <c r="E773" s="321" t="s">
        <v>121</v>
      </c>
      <c r="F773" s="322">
        <f>5743.327-86.15</f>
        <v>5657.1770000000006</v>
      </c>
      <c r="G773" s="322">
        <f>5971.61-89.575</f>
        <v>5882.0349999999999</v>
      </c>
      <c r="H773" s="322">
        <f>6210.765-93.162</f>
        <v>6117.6030000000001</v>
      </c>
      <c r="J773" s="405"/>
    </row>
    <row r="774" spans="1:11" ht="48.6" customHeight="1" x14ac:dyDescent="0.25">
      <c r="A774" s="323" t="s">
        <v>873</v>
      </c>
      <c r="B774" s="13" t="s">
        <v>127</v>
      </c>
      <c r="C774" s="13" t="s">
        <v>113</v>
      </c>
      <c r="D774" s="13" t="s">
        <v>22</v>
      </c>
      <c r="E774" s="13" t="s">
        <v>223</v>
      </c>
      <c r="F774" s="324">
        <f>F775</f>
        <v>300</v>
      </c>
      <c r="G774" s="324">
        <f t="shared" ref="G774:H777" si="169">G775</f>
        <v>300</v>
      </c>
      <c r="H774" s="324">
        <f t="shared" si="169"/>
        <v>300</v>
      </c>
      <c r="J774" s="405"/>
    </row>
    <row r="775" spans="1:11" ht="35.1" customHeight="1" x14ac:dyDescent="0.25">
      <c r="A775" s="391" t="s">
        <v>250</v>
      </c>
      <c r="B775" s="13" t="s">
        <v>127</v>
      </c>
      <c r="C775" s="13" t="s">
        <v>113</v>
      </c>
      <c r="D775" s="13" t="s">
        <v>50</v>
      </c>
      <c r="E775" s="13" t="s">
        <v>223</v>
      </c>
      <c r="F775" s="324">
        <f>F776</f>
        <v>300</v>
      </c>
      <c r="G775" s="324">
        <f t="shared" si="169"/>
        <v>300</v>
      </c>
      <c r="H775" s="324">
        <f t="shared" si="169"/>
        <v>300</v>
      </c>
    </row>
    <row r="776" spans="1:11" ht="61.5" customHeight="1" x14ac:dyDescent="0.25">
      <c r="A776" s="323" t="s">
        <v>396</v>
      </c>
      <c r="B776" s="13" t="s">
        <v>127</v>
      </c>
      <c r="C776" s="13" t="s">
        <v>113</v>
      </c>
      <c r="D776" s="13" t="s">
        <v>50</v>
      </c>
      <c r="E776" s="13" t="s">
        <v>223</v>
      </c>
      <c r="F776" s="324">
        <f>F777</f>
        <v>300</v>
      </c>
      <c r="G776" s="324">
        <f t="shared" si="169"/>
        <v>300</v>
      </c>
      <c r="H776" s="324">
        <f t="shared" si="169"/>
        <v>300</v>
      </c>
    </row>
    <row r="777" spans="1:11" ht="35.25" customHeight="1" x14ac:dyDescent="0.25">
      <c r="A777" s="337" t="s">
        <v>893</v>
      </c>
      <c r="B777" s="321" t="s">
        <v>127</v>
      </c>
      <c r="C777" s="321" t="s">
        <v>113</v>
      </c>
      <c r="D777" s="321" t="s">
        <v>51</v>
      </c>
      <c r="E777" s="321" t="s">
        <v>894</v>
      </c>
      <c r="F777" s="322">
        <f>F778</f>
        <v>300</v>
      </c>
      <c r="G777" s="322">
        <f t="shared" si="169"/>
        <v>300</v>
      </c>
      <c r="H777" s="322">
        <f t="shared" si="169"/>
        <v>300</v>
      </c>
    </row>
    <row r="778" spans="1:11" ht="32.700000000000003" customHeight="1" x14ac:dyDescent="0.25">
      <c r="A778" s="337" t="s">
        <v>120</v>
      </c>
      <c r="B778" s="321" t="s">
        <v>127</v>
      </c>
      <c r="C778" s="321" t="s">
        <v>113</v>
      </c>
      <c r="D778" s="321" t="s">
        <v>51</v>
      </c>
      <c r="E778" s="321" t="s">
        <v>121</v>
      </c>
      <c r="F778" s="322">
        <v>300</v>
      </c>
      <c r="G778" s="322">
        <v>300</v>
      </c>
      <c r="H778" s="322">
        <v>300</v>
      </c>
    </row>
    <row r="779" spans="1:11" ht="32.700000000000003" hidden="1" customHeight="1" x14ac:dyDescent="0.25">
      <c r="A779" s="504"/>
      <c r="B779" s="504"/>
      <c r="C779" s="504"/>
      <c r="D779" s="504"/>
      <c r="E779" s="504"/>
      <c r="F779" s="504"/>
      <c r="G779" s="322"/>
      <c r="H779" s="322"/>
    </row>
    <row r="780" spans="1:11" ht="32.700000000000003" hidden="1" customHeight="1" x14ac:dyDescent="0.25">
      <c r="A780" s="504"/>
      <c r="B780" s="504"/>
      <c r="C780" s="504"/>
      <c r="D780" s="504"/>
      <c r="E780" s="504"/>
      <c r="F780" s="504"/>
      <c r="G780" s="322"/>
      <c r="H780" s="322"/>
    </row>
    <row r="781" spans="1:11" ht="32.700000000000003" hidden="1" customHeight="1" x14ac:dyDescent="0.25">
      <c r="A781" s="504"/>
      <c r="B781" s="504"/>
      <c r="C781" s="504"/>
      <c r="D781" s="504"/>
      <c r="E781" s="504"/>
      <c r="F781" s="504"/>
      <c r="G781" s="322"/>
      <c r="H781" s="322"/>
    </row>
    <row r="782" spans="1:11" ht="131.25" customHeight="1" x14ac:dyDescent="0.25">
      <c r="A782" s="18" t="s">
        <v>441</v>
      </c>
      <c r="B782" s="331" t="s">
        <v>127</v>
      </c>
      <c r="C782" s="331" t="s">
        <v>113</v>
      </c>
      <c r="D782" s="331" t="s">
        <v>417</v>
      </c>
      <c r="E782" s="331" t="s">
        <v>223</v>
      </c>
      <c r="F782" s="332">
        <f>F783+F788+F796</f>
        <v>43989.692710000003</v>
      </c>
      <c r="G782" s="332">
        <f>G783+G788+G796</f>
        <v>38371.855009999999</v>
      </c>
      <c r="H782" s="332">
        <f>H783+H788+H796</f>
        <v>0</v>
      </c>
    </row>
    <row r="783" spans="1:11" ht="81" customHeight="1" x14ac:dyDescent="0.25">
      <c r="A783" s="344" t="s">
        <v>486</v>
      </c>
      <c r="B783" s="13" t="s">
        <v>127</v>
      </c>
      <c r="C783" s="13" t="s">
        <v>113</v>
      </c>
      <c r="D783" s="6" t="s">
        <v>1123</v>
      </c>
      <c r="E783" s="351" t="s">
        <v>223</v>
      </c>
      <c r="F783" s="326">
        <f>F784+F786</f>
        <v>15039.701999999999</v>
      </c>
      <c r="G783" s="326">
        <f t="shared" ref="G783:H783" si="170">G784+G786</f>
        <v>9033.5999999999985</v>
      </c>
      <c r="H783" s="326">
        <f t="shared" si="170"/>
        <v>0</v>
      </c>
    </row>
    <row r="784" spans="1:11" ht="37.950000000000003" customHeight="1" x14ac:dyDescent="0.25">
      <c r="A784" s="320" t="s">
        <v>893</v>
      </c>
      <c r="B784" s="321" t="s">
        <v>127</v>
      </c>
      <c r="C784" s="321" t="s">
        <v>113</v>
      </c>
      <c r="D784" s="6" t="s">
        <v>1123</v>
      </c>
      <c r="E784" s="328" t="s">
        <v>894</v>
      </c>
      <c r="F784" s="569">
        <f>F785</f>
        <v>1489.3019999999999</v>
      </c>
      <c r="G784" s="569">
        <f>G785</f>
        <v>0</v>
      </c>
      <c r="H784" s="569">
        <f>H785</f>
        <v>0</v>
      </c>
    </row>
    <row r="785" spans="1:11" ht="52.95" customHeight="1" x14ac:dyDescent="0.25">
      <c r="A785" s="320" t="s">
        <v>122</v>
      </c>
      <c r="B785" s="321" t="s">
        <v>127</v>
      </c>
      <c r="C785" s="321" t="s">
        <v>113</v>
      </c>
      <c r="D785" s="6" t="s">
        <v>1123</v>
      </c>
      <c r="E785" s="328" t="s">
        <v>940</v>
      </c>
      <c r="F785" s="569">
        <f>'5'!D228</f>
        <v>1489.3019999999999</v>
      </c>
      <c r="G785" s="569">
        <f>'5'!E228</f>
        <v>0</v>
      </c>
      <c r="H785" s="569">
        <f>'5'!F228</f>
        <v>0</v>
      </c>
    </row>
    <row r="786" spans="1:11" ht="48.75" customHeight="1" x14ac:dyDescent="0.25">
      <c r="A786" s="337" t="s">
        <v>790</v>
      </c>
      <c r="B786" s="321" t="s">
        <v>127</v>
      </c>
      <c r="C786" s="321" t="s">
        <v>113</v>
      </c>
      <c r="D786" s="6" t="s">
        <v>1123</v>
      </c>
      <c r="E786" s="328" t="s">
        <v>791</v>
      </c>
      <c r="F786" s="569">
        <f>F787</f>
        <v>13550.4</v>
      </c>
      <c r="G786" s="569">
        <f>G787</f>
        <v>9033.5999999999985</v>
      </c>
      <c r="H786" s="569">
        <f>H787</f>
        <v>0</v>
      </c>
      <c r="I786" s="327">
        <f>F787+F148+F785</f>
        <v>16987.40035</v>
      </c>
      <c r="J786" s="327">
        <f>G787+G148+G785</f>
        <v>10793.354349999998</v>
      </c>
      <c r="K786" s="327">
        <f>H787+H148+H785</f>
        <v>1759.75434</v>
      </c>
    </row>
    <row r="787" spans="1:11" ht="17.25" customHeight="1" x14ac:dyDescent="0.25">
      <c r="A787" s="337" t="s">
        <v>792</v>
      </c>
      <c r="B787" s="321" t="s">
        <v>127</v>
      </c>
      <c r="C787" s="321" t="s">
        <v>113</v>
      </c>
      <c r="D787" s="6" t="s">
        <v>1123</v>
      </c>
      <c r="E787" s="328" t="s">
        <v>793</v>
      </c>
      <c r="F787" s="569">
        <f>'5'!D227</f>
        <v>13550.4</v>
      </c>
      <c r="G787" s="569">
        <f>'5'!E227</f>
        <v>9033.5999999999985</v>
      </c>
      <c r="H787" s="569">
        <f>'5'!F227</f>
        <v>0</v>
      </c>
      <c r="I787" s="306">
        <f>'2  '!D80</f>
        <v>16987.40035</v>
      </c>
      <c r="J787" s="306">
        <f>'2  '!E80</f>
        <v>10793.35435</v>
      </c>
      <c r="K787" s="306">
        <f>'2  '!F80</f>
        <v>10793.35434</v>
      </c>
    </row>
    <row r="788" spans="1:11" ht="93.6" customHeight="1" x14ac:dyDescent="0.25">
      <c r="A788" s="344" t="s">
        <v>947</v>
      </c>
      <c r="B788" s="321" t="s">
        <v>127</v>
      </c>
      <c r="C788" s="321" t="s">
        <v>113</v>
      </c>
      <c r="D788" s="13" t="s">
        <v>485</v>
      </c>
      <c r="E788" s="13" t="s">
        <v>223</v>
      </c>
      <c r="F788" s="324">
        <f t="shared" ref="F788:H789" si="171">F789</f>
        <v>13550.4</v>
      </c>
      <c r="G788" s="324">
        <f t="shared" si="171"/>
        <v>13550.4</v>
      </c>
      <c r="H788" s="324">
        <f t="shared" si="171"/>
        <v>0</v>
      </c>
      <c r="I788" s="306">
        <f>'2  '!D84</f>
        <v>13550.4</v>
      </c>
    </row>
    <row r="789" spans="1:11" ht="17.25" customHeight="1" x14ac:dyDescent="0.25">
      <c r="A789" s="337" t="s">
        <v>790</v>
      </c>
      <c r="B789" s="321" t="s">
        <v>127</v>
      </c>
      <c r="C789" s="321" t="s">
        <v>113</v>
      </c>
      <c r="D789" s="321" t="s">
        <v>485</v>
      </c>
      <c r="E789" s="321" t="s">
        <v>791</v>
      </c>
      <c r="F789" s="322">
        <f t="shared" si="171"/>
        <v>13550.4</v>
      </c>
      <c r="G789" s="322">
        <f t="shared" si="171"/>
        <v>13550.4</v>
      </c>
      <c r="H789" s="322">
        <f t="shared" si="171"/>
        <v>0</v>
      </c>
    </row>
    <row r="790" spans="1:11" ht="25.5" customHeight="1" x14ac:dyDescent="0.25">
      <c r="A790" s="337" t="s">
        <v>792</v>
      </c>
      <c r="B790" s="321" t="s">
        <v>127</v>
      </c>
      <c r="C790" s="321" t="s">
        <v>113</v>
      </c>
      <c r="D790" s="321" t="s">
        <v>485</v>
      </c>
      <c r="E790" s="321" t="s">
        <v>793</v>
      </c>
      <c r="F790" s="550">
        <f>'5'!D229</f>
        <v>13550.4</v>
      </c>
      <c r="G790" s="550">
        <f>'5'!E229</f>
        <v>13550.4</v>
      </c>
      <c r="H790" s="550">
        <f>'5'!F229</f>
        <v>0</v>
      </c>
    </row>
    <row r="791" spans="1:11" ht="17.25" hidden="1" customHeight="1" x14ac:dyDescent="0.25">
      <c r="A791" s="337"/>
      <c r="B791" s="321"/>
      <c r="C791" s="321"/>
      <c r="D791" s="321"/>
      <c r="E791" s="321"/>
      <c r="F791" s="322"/>
      <c r="G791" s="322"/>
      <c r="H791" s="322"/>
    </row>
    <row r="792" spans="1:11" ht="17.25" hidden="1" customHeight="1" x14ac:dyDescent="0.25">
      <c r="A792" s="337"/>
      <c r="B792" s="321"/>
      <c r="C792" s="321"/>
      <c r="D792" s="321"/>
      <c r="E792" s="321"/>
      <c r="F792" s="322"/>
      <c r="G792" s="322"/>
      <c r="H792" s="322"/>
    </row>
    <row r="793" spans="1:11" ht="17.25" hidden="1" customHeight="1" x14ac:dyDescent="0.25">
      <c r="A793" s="337"/>
      <c r="B793" s="321"/>
      <c r="C793" s="321"/>
      <c r="D793" s="321"/>
      <c r="E793" s="321"/>
      <c r="F793" s="322"/>
      <c r="G793" s="322"/>
      <c r="H793" s="322"/>
    </row>
    <row r="794" spans="1:11" ht="17.25" hidden="1" customHeight="1" x14ac:dyDescent="0.25">
      <c r="A794" s="337"/>
      <c r="B794" s="321"/>
      <c r="C794" s="321"/>
      <c r="D794" s="321"/>
      <c r="E794" s="321"/>
      <c r="F794" s="322"/>
      <c r="G794" s="322"/>
      <c r="H794" s="322"/>
    </row>
    <row r="795" spans="1:11" ht="17.25" hidden="1" customHeight="1" x14ac:dyDescent="0.25">
      <c r="A795" s="337"/>
      <c r="B795" s="321"/>
      <c r="C795" s="321"/>
      <c r="D795" s="321"/>
      <c r="E795" s="321"/>
      <c r="F795" s="322"/>
      <c r="G795" s="322"/>
      <c r="H795" s="322"/>
    </row>
    <row r="796" spans="1:11" ht="112.95" customHeight="1" x14ac:dyDescent="0.25">
      <c r="A796" s="323" t="s">
        <v>376</v>
      </c>
      <c r="B796" s="13" t="s">
        <v>127</v>
      </c>
      <c r="C796" s="13" t="s">
        <v>113</v>
      </c>
      <c r="D796" s="321" t="s">
        <v>421</v>
      </c>
      <c r="E796" s="13" t="s">
        <v>223</v>
      </c>
      <c r="F796" s="324">
        <f>F797+F799</f>
        <v>15399.59071</v>
      </c>
      <c r="G796" s="324">
        <f>G797+G799</f>
        <v>15787.855009999999</v>
      </c>
      <c r="H796" s="324">
        <f>H797+H799</f>
        <v>0</v>
      </c>
      <c r="I796" s="306">
        <f>'5'!D225</f>
        <v>15399.59071</v>
      </c>
      <c r="J796" s="306">
        <f>'5'!E225</f>
        <v>15787.855009999999</v>
      </c>
      <c r="K796" s="306">
        <f>'5'!F225</f>
        <v>0</v>
      </c>
    </row>
    <row r="797" spans="1:11" ht="37.200000000000003" customHeight="1" x14ac:dyDescent="0.25">
      <c r="A797" s="320" t="s">
        <v>737</v>
      </c>
      <c r="B797" s="321" t="s">
        <v>127</v>
      </c>
      <c r="C797" s="321" t="s">
        <v>113</v>
      </c>
      <c r="D797" s="321" t="s">
        <v>421</v>
      </c>
      <c r="E797" s="321" t="s">
        <v>738</v>
      </c>
      <c r="F797" s="322">
        <f>F798</f>
        <v>150</v>
      </c>
      <c r="G797" s="322">
        <f>G798</f>
        <v>150</v>
      </c>
      <c r="H797" s="322">
        <f>H798</f>
        <v>0</v>
      </c>
      <c r="I797" s="327">
        <f>I796-F796</f>
        <v>0</v>
      </c>
      <c r="J797" s="327">
        <f t="shared" ref="J797:K797" si="172">J796-G796</f>
        <v>0</v>
      </c>
      <c r="K797" s="327">
        <f t="shared" si="172"/>
        <v>0</v>
      </c>
    </row>
    <row r="798" spans="1:11" ht="50.7" customHeight="1" x14ac:dyDescent="0.25">
      <c r="A798" s="337" t="s">
        <v>739</v>
      </c>
      <c r="B798" s="321" t="s">
        <v>127</v>
      </c>
      <c r="C798" s="321" t="s">
        <v>113</v>
      </c>
      <c r="D798" s="321" t="s">
        <v>421</v>
      </c>
      <c r="E798" s="321" t="s">
        <v>740</v>
      </c>
      <c r="F798" s="322">
        <v>150</v>
      </c>
      <c r="G798" s="322">
        <v>150</v>
      </c>
      <c r="H798" s="322">
        <f>150-150</f>
        <v>0</v>
      </c>
    </row>
    <row r="799" spans="1:11" ht="30.6" customHeight="1" x14ac:dyDescent="0.25">
      <c r="A799" s="320" t="s">
        <v>893</v>
      </c>
      <c r="B799" s="321" t="s">
        <v>127</v>
      </c>
      <c r="C799" s="321" t="s">
        <v>113</v>
      </c>
      <c r="D799" s="321" t="s">
        <v>421</v>
      </c>
      <c r="E799" s="321" t="s">
        <v>894</v>
      </c>
      <c r="F799" s="322">
        <f>F800+F801</f>
        <v>15249.59071</v>
      </c>
      <c r="G799" s="322">
        <f>G800+G801</f>
        <v>15637.855009999999</v>
      </c>
      <c r="H799" s="322">
        <f>H800+H801</f>
        <v>0</v>
      </c>
    </row>
    <row r="800" spans="1:11" ht="31.2" customHeight="1" x14ac:dyDescent="0.25">
      <c r="A800" s="337" t="s">
        <v>120</v>
      </c>
      <c r="B800" s="321" t="s">
        <v>127</v>
      </c>
      <c r="C800" s="321" t="s">
        <v>113</v>
      </c>
      <c r="D800" s="321" t="s">
        <v>421</v>
      </c>
      <c r="E800" s="321" t="s">
        <v>121</v>
      </c>
      <c r="F800" s="322">
        <v>13034.59071</v>
      </c>
      <c r="G800" s="322">
        <v>13622.855009999999</v>
      </c>
      <c r="H800" s="322">
        <f>14404.45488-14404.45488</f>
        <v>0</v>
      </c>
    </row>
    <row r="801" spans="1:8" ht="31.2" customHeight="1" x14ac:dyDescent="0.25">
      <c r="A801" s="320" t="s">
        <v>122</v>
      </c>
      <c r="B801" s="321" t="s">
        <v>127</v>
      </c>
      <c r="C801" s="321" t="s">
        <v>113</v>
      </c>
      <c r="D801" s="321" t="s">
        <v>421</v>
      </c>
      <c r="E801" s="321" t="s">
        <v>940</v>
      </c>
      <c r="F801" s="322">
        <v>2215</v>
      </c>
      <c r="G801" s="322">
        <v>2015</v>
      </c>
      <c r="H801" s="322">
        <f>1815-1815</f>
        <v>0</v>
      </c>
    </row>
    <row r="802" spans="1:8" ht="94.95" hidden="1" customHeight="1" x14ac:dyDescent="0.25">
      <c r="A802" s="323" t="s">
        <v>377</v>
      </c>
      <c r="B802" s="13" t="s">
        <v>127</v>
      </c>
      <c r="C802" s="13" t="s">
        <v>113</v>
      </c>
      <c r="D802" s="321" t="s">
        <v>422</v>
      </c>
      <c r="E802" s="13" t="s">
        <v>223</v>
      </c>
      <c r="F802" s="324"/>
      <c r="G802" s="324"/>
      <c r="H802" s="324"/>
    </row>
    <row r="803" spans="1:8" ht="37.200000000000003" hidden="1" customHeight="1" x14ac:dyDescent="0.25">
      <c r="A803" s="320" t="s">
        <v>737</v>
      </c>
      <c r="B803" s="321" t="s">
        <v>127</v>
      </c>
      <c r="C803" s="321" t="s">
        <v>113</v>
      </c>
      <c r="D803" s="321" t="s">
        <v>422</v>
      </c>
      <c r="E803" s="321" t="s">
        <v>738</v>
      </c>
      <c r="F803" s="322"/>
      <c r="G803" s="322"/>
      <c r="H803" s="322"/>
    </row>
    <row r="804" spans="1:8" ht="50.7" hidden="1" customHeight="1" x14ac:dyDescent="0.25">
      <c r="A804" s="337" t="s">
        <v>739</v>
      </c>
      <c r="B804" s="321" t="s">
        <v>127</v>
      </c>
      <c r="C804" s="321" t="s">
        <v>113</v>
      </c>
      <c r="D804" s="321" t="s">
        <v>422</v>
      </c>
      <c r="E804" s="321" t="s">
        <v>740</v>
      </c>
      <c r="F804" s="322"/>
      <c r="G804" s="322"/>
      <c r="H804" s="322"/>
    </row>
    <row r="805" spans="1:8" ht="31.2" hidden="1" customHeight="1" x14ac:dyDescent="0.25">
      <c r="A805" s="320" t="s">
        <v>893</v>
      </c>
      <c r="B805" s="321" t="s">
        <v>127</v>
      </c>
      <c r="C805" s="321" t="s">
        <v>113</v>
      </c>
      <c r="D805" s="321" t="s">
        <v>422</v>
      </c>
      <c r="E805" s="321" t="s">
        <v>894</v>
      </c>
      <c r="F805" s="322"/>
      <c r="G805" s="322"/>
      <c r="H805" s="322"/>
    </row>
    <row r="806" spans="1:8" ht="32.700000000000003" hidden="1" customHeight="1" x14ac:dyDescent="0.25">
      <c r="A806" s="337" t="s">
        <v>120</v>
      </c>
      <c r="B806" s="321" t="s">
        <v>127</v>
      </c>
      <c r="C806" s="321" t="s">
        <v>113</v>
      </c>
      <c r="D806" s="321" t="s">
        <v>422</v>
      </c>
      <c r="E806" s="321" t="s">
        <v>121</v>
      </c>
      <c r="F806" s="322"/>
      <c r="G806" s="322"/>
      <c r="H806" s="322"/>
    </row>
    <row r="807" spans="1:8" s="325" customFormat="1" ht="51.75" customHeight="1" x14ac:dyDescent="0.3">
      <c r="A807" s="12" t="s">
        <v>636</v>
      </c>
      <c r="B807" s="13" t="s">
        <v>127</v>
      </c>
      <c r="C807" s="13" t="s">
        <v>113</v>
      </c>
      <c r="D807" s="376" t="s">
        <v>637</v>
      </c>
      <c r="E807" s="376" t="s">
        <v>223</v>
      </c>
      <c r="F807" s="136">
        <f>F812+F808</f>
        <v>1188.3545799999999</v>
      </c>
      <c r="G807" s="136">
        <f t="shared" ref="G807:H807" si="173">G812+G808</f>
        <v>3590.68487</v>
      </c>
      <c r="H807" s="136">
        <f t="shared" si="173"/>
        <v>3691.67353</v>
      </c>
    </row>
    <row r="808" spans="1:8" ht="63.6" customHeight="1" x14ac:dyDescent="0.25">
      <c r="A808" s="406" t="s">
        <v>988</v>
      </c>
      <c r="B808" s="321" t="s">
        <v>127</v>
      </c>
      <c r="C808" s="321" t="s">
        <v>113</v>
      </c>
      <c r="D808" s="6" t="s">
        <v>715</v>
      </c>
      <c r="E808" s="6" t="s">
        <v>223</v>
      </c>
      <c r="F808" s="20">
        <f t="shared" ref="F808:H809" si="174">F809</f>
        <v>911.27089999999998</v>
      </c>
      <c r="G808" s="20">
        <f t="shared" si="174"/>
        <v>2815.68487</v>
      </c>
      <c r="H808" s="20">
        <f t="shared" si="174"/>
        <v>2976.67353</v>
      </c>
    </row>
    <row r="809" spans="1:8" ht="37.950000000000003" customHeight="1" x14ac:dyDescent="0.25">
      <c r="A809" s="406" t="s">
        <v>893</v>
      </c>
      <c r="B809" s="321" t="s">
        <v>127</v>
      </c>
      <c r="C809" s="321" t="s">
        <v>113</v>
      </c>
      <c r="D809" s="6" t="s">
        <v>715</v>
      </c>
      <c r="E809" s="8" t="s">
        <v>894</v>
      </c>
      <c r="F809" s="20">
        <f t="shared" si="174"/>
        <v>911.27089999999998</v>
      </c>
      <c r="G809" s="20">
        <f t="shared" si="174"/>
        <v>2815.68487</v>
      </c>
      <c r="H809" s="20">
        <f t="shared" si="174"/>
        <v>2976.67353</v>
      </c>
    </row>
    <row r="810" spans="1:8" ht="41.4" customHeight="1" x14ac:dyDescent="0.25">
      <c r="A810" s="22" t="s">
        <v>122</v>
      </c>
      <c r="B810" s="321" t="s">
        <v>127</v>
      </c>
      <c r="C810" s="321" t="s">
        <v>113</v>
      </c>
      <c r="D810" s="6" t="s">
        <v>715</v>
      </c>
      <c r="E810" s="8" t="s">
        <v>940</v>
      </c>
      <c r="F810" s="20">
        <f>'5'!D236</f>
        <v>911.27089999999998</v>
      </c>
      <c r="G810" s="20">
        <f>'5'!E236</f>
        <v>2815.68487</v>
      </c>
      <c r="H810" s="20">
        <f>'5'!F236</f>
        <v>2976.67353</v>
      </c>
    </row>
    <row r="811" spans="1:8" ht="41.4" customHeight="1" x14ac:dyDescent="0.25">
      <c r="A811" s="406" t="s">
        <v>989</v>
      </c>
      <c r="B811" s="321" t="s">
        <v>127</v>
      </c>
      <c r="C811" s="321" t="s">
        <v>113</v>
      </c>
      <c r="D811" s="6" t="s">
        <v>638</v>
      </c>
      <c r="E811" s="6" t="s">
        <v>223</v>
      </c>
      <c r="F811" s="20">
        <f t="shared" ref="F811:H812" si="175">F812</f>
        <v>277.08368000000002</v>
      </c>
      <c r="G811" s="20">
        <f t="shared" si="175"/>
        <v>775</v>
      </c>
      <c r="H811" s="20">
        <f t="shared" si="175"/>
        <v>715</v>
      </c>
    </row>
    <row r="812" spans="1:8" ht="43.2" customHeight="1" x14ac:dyDescent="0.25">
      <c r="A812" s="406" t="s">
        <v>893</v>
      </c>
      <c r="B812" s="321" t="s">
        <v>127</v>
      </c>
      <c r="C812" s="321" t="s">
        <v>113</v>
      </c>
      <c r="D812" s="6" t="s">
        <v>638</v>
      </c>
      <c r="E812" s="8" t="s">
        <v>894</v>
      </c>
      <c r="F812" s="25">
        <f t="shared" si="175"/>
        <v>277.08368000000002</v>
      </c>
      <c r="G812" s="25">
        <f t="shared" si="175"/>
        <v>775</v>
      </c>
      <c r="H812" s="25">
        <f t="shared" si="175"/>
        <v>715</v>
      </c>
    </row>
    <row r="813" spans="1:8" ht="40.200000000000003" customHeight="1" x14ac:dyDescent="0.25">
      <c r="A813" s="22" t="s">
        <v>122</v>
      </c>
      <c r="B813" s="321" t="s">
        <v>127</v>
      </c>
      <c r="C813" s="321" t="s">
        <v>113</v>
      </c>
      <c r="D813" s="6" t="s">
        <v>638</v>
      </c>
      <c r="E813" s="8" t="s">
        <v>940</v>
      </c>
      <c r="F813" s="20">
        <f>'5'!D237</f>
        <v>277.08368000000002</v>
      </c>
      <c r="G813" s="20">
        <f>'5'!E237</f>
        <v>775</v>
      </c>
      <c r="H813" s="20">
        <f>'5'!F237</f>
        <v>715</v>
      </c>
    </row>
    <row r="814" spans="1:8" s="342" customFormat="1" ht="40.200000000000003" customHeight="1" x14ac:dyDescent="0.3">
      <c r="A814" s="59" t="s">
        <v>730</v>
      </c>
      <c r="B814" s="346" t="s">
        <v>127</v>
      </c>
      <c r="C814" s="346" t="s">
        <v>113</v>
      </c>
      <c r="D814" s="120" t="s">
        <v>6</v>
      </c>
      <c r="E814" s="120" t="s">
        <v>223</v>
      </c>
      <c r="F814" s="571">
        <f>F815</f>
        <v>0</v>
      </c>
      <c r="G814" s="571">
        <f t="shared" ref="G814:H814" si="176">G815</f>
        <v>0</v>
      </c>
      <c r="H814" s="571">
        <f t="shared" si="176"/>
        <v>38953.454879999998</v>
      </c>
    </row>
    <row r="815" spans="1:8" ht="40.200000000000003" customHeight="1" x14ac:dyDescent="0.25">
      <c r="A815" s="15" t="s">
        <v>110</v>
      </c>
      <c r="B815" s="31" t="s">
        <v>127</v>
      </c>
      <c r="C815" s="31" t="s">
        <v>113</v>
      </c>
      <c r="D815" s="376" t="s">
        <v>6</v>
      </c>
      <c r="E815" s="376" t="s">
        <v>223</v>
      </c>
      <c r="F815" s="28">
        <f>F816+F819+F822</f>
        <v>0</v>
      </c>
      <c r="G815" s="28">
        <f t="shared" ref="G815" si="177">G816+G819+G822</f>
        <v>0</v>
      </c>
      <c r="H815" s="28">
        <f>H816+H819+H822</f>
        <v>38953.454879999998</v>
      </c>
    </row>
    <row r="816" spans="1:8" s="325" customFormat="1" ht="40.200000000000003" customHeight="1" x14ac:dyDescent="0.3">
      <c r="A816" s="15" t="s">
        <v>1032</v>
      </c>
      <c r="B816" s="31" t="s">
        <v>127</v>
      </c>
      <c r="C816" s="31" t="s">
        <v>113</v>
      </c>
      <c r="D816" s="376" t="s">
        <v>1124</v>
      </c>
      <c r="E816" s="376" t="s">
        <v>223</v>
      </c>
      <c r="F816" s="28">
        <f>F817</f>
        <v>0</v>
      </c>
      <c r="G816" s="28">
        <f t="shared" ref="G816:H817" si="178">G817</f>
        <v>0</v>
      </c>
      <c r="H816" s="28">
        <f t="shared" si="178"/>
        <v>9033.6</v>
      </c>
    </row>
    <row r="817" spans="1:8" ht="40.200000000000003" customHeight="1" x14ac:dyDescent="0.25">
      <c r="A817" s="23" t="s">
        <v>790</v>
      </c>
      <c r="B817" s="31" t="s">
        <v>127</v>
      </c>
      <c r="C817" s="31" t="s">
        <v>113</v>
      </c>
      <c r="D817" s="6" t="s">
        <v>1124</v>
      </c>
      <c r="E817" s="6" t="s">
        <v>791</v>
      </c>
      <c r="F817" s="25">
        <f>F818</f>
        <v>0</v>
      </c>
      <c r="G817" s="25">
        <f t="shared" si="178"/>
        <v>0</v>
      </c>
      <c r="H817" s="25">
        <f t="shared" si="178"/>
        <v>9033.6</v>
      </c>
    </row>
    <row r="818" spans="1:8" ht="19.2" customHeight="1" x14ac:dyDescent="0.25">
      <c r="A818" s="23" t="s">
        <v>792</v>
      </c>
      <c r="B818" s="31" t="s">
        <v>127</v>
      </c>
      <c r="C818" s="31" t="s">
        <v>113</v>
      </c>
      <c r="D818" s="6" t="s">
        <v>1124</v>
      </c>
      <c r="E818" s="6" t="s">
        <v>793</v>
      </c>
      <c r="F818" s="25">
        <v>0</v>
      </c>
      <c r="G818" s="25">
        <v>0</v>
      </c>
      <c r="H818" s="25">
        <v>9033.6</v>
      </c>
    </row>
    <row r="819" spans="1:8" s="325" customFormat="1" ht="40.200000000000003" customHeight="1" x14ac:dyDescent="0.3">
      <c r="A819" s="430" t="s">
        <v>1033</v>
      </c>
      <c r="B819" s="31" t="s">
        <v>127</v>
      </c>
      <c r="C819" s="31" t="s">
        <v>113</v>
      </c>
      <c r="D819" s="31" t="s">
        <v>507</v>
      </c>
      <c r="E819" s="31" t="s">
        <v>223</v>
      </c>
      <c r="F819" s="28">
        <f>F820</f>
        <v>0</v>
      </c>
      <c r="G819" s="28">
        <f t="shared" ref="G819:H820" si="179">G820</f>
        <v>0</v>
      </c>
      <c r="H819" s="28">
        <f t="shared" si="179"/>
        <v>13550.4</v>
      </c>
    </row>
    <row r="820" spans="1:8" ht="29.4" customHeight="1" x14ac:dyDescent="0.25">
      <c r="A820" s="23" t="s">
        <v>790</v>
      </c>
      <c r="B820" s="8" t="s">
        <v>127</v>
      </c>
      <c r="C820" s="8" t="s">
        <v>113</v>
      </c>
      <c r="D820" s="8" t="s">
        <v>507</v>
      </c>
      <c r="E820" s="8" t="s">
        <v>791</v>
      </c>
      <c r="F820" s="25">
        <f>F821</f>
        <v>0</v>
      </c>
      <c r="G820" s="25">
        <f t="shared" si="179"/>
        <v>0</v>
      </c>
      <c r="H820" s="25">
        <f t="shared" si="179"/>
        <v>13550.4</v>
      </c>
    </row>
    <row r="821" spans="1:8" ht="22.95" customHeight="1" x14ac:dyDescent="0.25">
      <c r="A821" s="23" t="s">
        <v>792</v>
      </c>
      <c r="B821" s="8" t="s">
        <v>127</v>
      </c>
      <c r="C821" s="8" t="s">
        <v>113</v>
      </c>
      <c r="D821" s="8" t="s">
        <v>507</v>
      </c>
      <c r="E821" s="8" t="s">
        <v>793</v>
      </c>
      <c r="F821" s="25">
        <v>0</v>
      </c>
      <c r="G821" s="25">
        <v>0</v>
      </c>
      <c r="H821" s="25">
        <v>13550.4</v>
      </c>
    </row>
    <row r="822" spans="1:8" s="325" customFormat="1" ht="93.75" customHeight="1" x14ac:dyDescent="0.3">
      <c r="A822" s="15" t="s">
        <v>376</v>
      </c>
      <c r="B822" s="31" t="s">
        <v>127</v>
      </c>
      <c r="C822" s="31" t="s">
        <v>113</v>
      </c>
      <c r="D822" s="31" t="s">
        <v>383</v>
      </c>
      <c r="E822" s="31" t="s">
        <v>223</v>
      </c>
      <c r="F822" s="28">
        <f>F823+F825</f>
        <v>0</v>
      </c>
      <c r="G822" s="28">
        <f t="shared" ref="G822:H822" si="180">G823+G825</f>
        <v>0</v>
      </c>
      <c r="H822" s="28">
        <f t="shared" si="180"/>
        <v>16369.454879999999</v>
      </c>
    </row>
    <row r="823" spans="1:8" ht="40.200000000000003" customHeight="1" x14ac:dyDescent="0.25">
      <c r="A823" s="22" t="s">
        <v>737</v>
      </c>
      <c r="B823" s="8" t="s">
        <v>127</v>
      </c>
      <c r="C823" s="8" t="s">
        <v>113</v>
      </c>
      <c r="D823" s="8" t="s">
        <v>383</v>
      </c>
      <c r="E823" s="8" t="s">
        <v>738</v>
      </c>
      <c r="F823" s="25">
        <f>F824</f>
        <v>0</v>
      </c>
      <c r="G823" s="25">
        <f t="shared" ref="G823:H823" si="181">G824</f>
        <v>0</v>
      </c>
      <c r="H823" s="25">
        <f t="shared" si="181"/>
        <v>150</v>
      </c>
    </row>
    <row r="824" spans="1:8" ht="40.200000000000003" customHeight="1" x14ac:dyDescent="0.25">
      <c r="A824" s="23" t="s">
        <v>739</v>
      </c>
      <c r="B824" s="8" t="s">
        <v>127</v>
      </c>
      <c r="C824" s="8" t="s">
        <v>113</v>
      </c>
      <c r="D824" s="8" t="s">
        <v>383</v>
      </c>
      <c r="E824" s="8" t="s">
        <v>740</v>
      </c>
      <c r="F824" s="25">
        <v>0</v>
      </c>
      <c r="G824" s="25">
        <v>0</v>
      </c>
      <c r="H824" s="25">
        <v>150</v>
      </c>
    </row>
    <row r="825" spans="1:8" ht="22.95" customHeight="1" x14ac:dyDescent="0.25">
      <c r="A825" s="22" t="s">
        <v>893</v>
      </c>
      <c r="B825" s="8" t="s">
        <v>127</v>
      </c>
      <c r="C825" s="8" t="s">
        <v>113</v>
      </c>
      <c r="D825" s="8" t="s">
        <v>383</v>
      </c>
      <c r="E825" s="8" t="s">
        <v>894</v>
      </c>
      <c r="F825" s="25">
        <f>F826+F827</f>
        <v>0</v>
      </c>
      <c r="G825" s="25">
        <f t="shared" ref="G825:H825" si="182">G826+G827</f>
        <v>0</v>
      </c>
      <c r="H825" s="25">
        <f t="shared" si="182"/>
        <v>16219.454879999999</v>
      </c>
    </row>
    <row r="826" spans="1:8" ht="34.950000000000003" customHeight="1" x14ac:dyDescent="0.25">
      <c r="A826" s="22" t="s">
        <v>120</v>
      </c>
      <c r="B826" s="8" t="s">
        <v>127</v>
      </c>
      <c r="C826" s="8" t="s">
        <v>113</v>
      </c>
      <c r="D826" s="8" t="s">
        <v>383</v>
      </c>
      <c r="E826" s="8" t="s">
        <v>121</v>
      </c>
      <c r="F826" s="25">
        <v>0</v>
      </c>
      <c r="G826" s="25">
        <v>0</v>
      </c>
      <c r="H826" s="25">
        <v>14404.454879999999</v>
      </c>
    </row>
    <row r="827" spans="1:8" ht="33" customHeight="1" x14ac:dyDescent="0.25">
      <c r="A827" s="22" t="s">
        <v>122</v>
      </c>
      <c r="B827" s="8" t="s">
        <v>127</v>
      </c>
      <c r="C827" s="8" t="s">
        <v>113</v>
      </c>
      <c r="D827" s="8" t="s">
        <v>383</v>
      </c>
      <c r="E827" s="8" t="s">
        <v>940</v>
      </c>
      <c r="F827" s="25">
        <v>0</v>
      </c>
      <c r="G827" s="25">
        <v>0</v>
      </c>
      <c r="H827" s="25">
        <v>1815</v>
      </c>
    </row>
    <row r="828" spans="1:8" ht="40.200000000000003" customHeight="1" x14ac:dyDescent="0.25">
      <c r="A828" s="558" t="s">
        <v>1121</v>
      </c>
      <c r="B828" s="555" t="s">
        <v>127</v>
      </c>
      <c r="C828" s="555" t="s">
        <v>748</v>
      </c>
      <c r="D828" s="556" t="s">
        <v>1122</v>
      </c>
      <c r="E828" s="556" t="s">
        <v>223</v>
      </c>
      <c r="F828" s="557">
        <f>F829</f>
        <v>2582.8830000000003</v>
      </c>
      <c r="G828" s="557">
        <f t="shared" ref="G828:H829" si="183">G829</f>
        <v>2607.136</v>
      </c>
      <c r="H828" s="557">
        <f t="shared" si="183"/>
        <v>2705.1170000000002</v>
      </c>
    </row>
    <row r="829" spans="1:8" s="181" customFormat="1" ht="40.200000000000003" customHeight="1" x14ac:dyDescent="0.25">
      <c r="A829" s="17" t="s">
        <v>730</v>
      </c>
      <c r="B829" s="346" t="s">
        <v>127</v>
      </c>
      <c r="C829" s="346" t="s">
        <v>748</v>
      </c>
      <c r="D829" s="346" t="s">
        <v>5</v>
      </c>
      <c r="E829" s="346" t="s">
        <v>223</v>
      </c>
      <c r="F829" s="347">
        <f>F830</f>
        <v>2582.8830000000003</v>
      </c>
      <c r="G829" s="347">
        <f t="shared" si="183"/>
        <v>2607.136</v>
      </c>
      <c r="H829" s="347">
        <f t="shared" si="183"/>
        <v>2705.1170000000002</v>
      </c>
    </row>
    <row r="830" spans="1:8" s="181" customFormat="1" ht="78" customHeight="1" x14ac:dyDescent="0.25">
      <c r="A830" s="344" t="s">
        <v>909</v>
      </c>
      <c r="B830" s="346" t="s">
        <v>127</v>
      </c>
      <c r="C830" s="346" t="s">
        <v>748</v>
      </c>
      <c r="D830" s="13" t="s">
        <v>382</v>
      </c>
      <c r="E830" s="13" t="s">
        <v>223</v>
      </c>
      <c r="F830" s="324">
        <f>F831+F833</f>
        <v>2582.8830000000003</v>
      </c>
      <c r="G830" s="324">
        <f>G831+G833</f>
        <v>2607.136</v>
      </c>
      <c r="H830" s="324">
        <f>H831+H833</f>
        <v>2705.1170000000002</v>
      </c>
    </row>
    <row r="831" spans="1:8" s="181" customFormat="1" ht="40.200000000000003" customHeight="1" x14ac:dyDescent="0.25">
      <c r="A831" s="320" t="s">
        <v>731</v>
      </c>
      <c r="B831" s="346" t="s">
        <v>127</v>
      </c>
      <c r="C831" s="346" t="s">
        <v>748</v>
      </c>
      <c r="D831" s="321" t="s">
        <v>382</v>
      </c>
      <c r="E831" s="321" t="s">
        <v>732</v>
      </c>
      <c r="F831" s="322">
        <f>F832</f>
        <v>2163.38</v>
      </c>
      <c r="G831" s="322">
        <f>G832</f>
        <v>2163.38</v>
      </c>
      <c r="H831" s="322">
        <f>H832</f>
        <v>2163.38</v>
      </c>
    </row>
    <row r="832" spans="1:8" ht="40.200000000000003" customHeight="1" x14ac:dyDescent="0.25">
      <c r="A832" s="337" t="s">
        <v>733</v>
      </c>
      <c r="B832" s="346" t="s">
        <v>127</v>
      </c>
      <c r="C832" s="346" t="s">
        <v>748</v>
      </c>
      <c r="D832" s="321" t="s">
        <v>382</v>
      </c>
      <c r="E832" s="321" t="s">
        <v>734</v>
      </c>
      <c r="F832" s="552">
        <f>2163.38</f>
        <v>2163.38</v>
      </c>
      <c r="G832" s="552">
        <f>2163.38</f>
        <v>2163.38</v>
      </c>
      <c r="H832" s="552">
        <f>2163.38</f>
        <v>2163.38</v>
      </c>
    </row>
    <row r="833" spans="1:8" ht="40.200000000000003" customHeight="1" x14ac:dyDescent="0.25">
      <c r="A833" s="320" t="s">
        <v>737</v>
      </c>
      <c r="B833" s="346" t="s">
        <v>127</v>
      </c>
      <c r="C833" s="346" t="s">
        <v>748</v>
      </c>
      <c r="D833" s="321" t="s">
        <v>382</v>
      </c>
      <c r="E833" s="321" t="s">
        <v>738</v>
      </c>
      <c r="F833" s="322">
        <f>F834</f>
        <v>419.50299999999999</v>
      </c>
      <c r="G833" s="322">
        <f>G834</f>
        <v>443.75599999999997</v>
      </c>
      <c r="H833" s="322">
        <f>H834</f>
        <v>541.73699999999997</v>
      </c>
    </row>
    <row r="834" spans="1:8" ht="40.200000000000003" customHeight="1" x14ac:dyDescent="0.25">
      <c r="A834" s="337" t="s">
        <v>739</v>
      </c>
      <c r="B834" s="346" t="s">
        <v>127</v>
      </c>
      <c r="C834" s="346" t="s">
        <v>748</v>
      </c>
      <c r="D834" s="321" t="s">
        <v>382</v>
      </c>
      <c r="E834" s="321" t="s">
        <v>740</v>
      </c>
      <c r="F834" s="322">
        <v>419.50299999999999</v>
      </c>
      <c r="G834" s="322">
        <v>443.75599999999997</v>
      </c>
      <c r="H834" s="322">
        <v>541.73699999999997</v>
      </c>
    </row>
    <row r="835" spans="1:8" s="342" customFormat="1" ht="19.2" customHeight="1" x14ac:dyDescent="0.3">
      <c r="A835" s="311" t="s">
        <v>948</v>
      </c>
      <c r="B835" s="312" t="s">
        <v>753</v>
      </c>
      <c r="C835" s="312" t="s">
        <v>109</v>
      </c>
      <c r="D835" s="312" t="s">
        <v>727</v>
      </c>
      <c r="E835" s="312" t="s">
        <v>223</v>
      </c>
      <c r="F835" s="313">
        <f t="shared" ref="F835:H836" si="184">F836</f>
        <v>650</v>
      </c>
      <c r="G835" s="313">
        <f t="shared" si="184"/>
        <v>250</v>
      </c>
      <c r="H835" s="313">
        <f t="shared" si="184"/>
        <v>300</v>
      </c>
    </row>
    <row r="836" spans="1:8" ht="15.75" customHeight="1" x14ac:dyDescent="0.25">
      <c r="A836" s="315" t="s">
        <v>949</v>
      </c>
      <c r="B836" s="316" t="s">
        <v>753</v>
      </c>
      <c r="C836" s="316" t="s">
        <v>729</v>
      </c>
      <c r="D836" s="316" t="s">
        <v>727</v>
      </c>
      <c r="E836" s="316" t="s">
        <v>223</v>
      </c>
      <c r="F836" s="317">
        <f t="shared" si="184"/>
        <v>650</v>
      </c>
      <c r="G836" s="317">
        <f t="shared" si="184"/>
        <v>250</v>
      </c>
      <c r="H836" s="317">
        <f t="shared" si="184"/>
        <v>300</v>
      </c>
    </row>
    <row r="837" spans="1:8" ht="50.25" customHeight="1" x14ac:dyDescent="0.25">
      <c r="A837" s="323" t="s">
        <v>562</v>
      </c>
      <c r="B837" s="13" t="s">
        <v>753</v>
      </c>
      <c r="C837" s="13" t="s">
        <v>729</v>
      </c>
      <c r="D837" s="13" t="s">
        <v>71</v>
      </c>
      <c r="E837" s="13" t="s">
        <v>223</v>
      </c>
      <c r="F837" s="324">
        <f>F838+F858+F867+F871+F878+F885</f>
        <v>650</v>
      </c>
      <c r="G837" s="324">
        <f>G838+G858+G867+G871+G878+G885</f>
        <v>250</v>
      </c>
      <c r="H837" s="324">
        <f>H838+H858+H867+H871+H878+H885</f>
        <v>300</v>
      </c>
    </row>
    <row r="838" spans="1:8" ht="33" customHeight="1" x14ac:dyDescent="0.25">
      <c r="A838" s="320" t="s">
        <v>950</v>
      </c>
      <c r="B838" s="321" t="s">
        <v>753</v>
      </c>
      <c r="C838" s="321" t="s">
        <v>729</v>
      </c>
      <c r="D838" s="321" t="s">
        <v>72</v>
      </c>
      <c r="E838" s="321" t="s">
        <v>223</v>
      </c>
      <c r="F838" s="322">
        <f>F839+F856</f>
        <v>150</v>
      </c>
      <c r="G838" s="322">
        <f>G839+G856</f>
        <v>250</v>
      </c>
      <c r="H838" s="322">
        <f>H839+H856</f>
        <v>300</v>
      </c>
    </row>
    <row r="839" spans="1:8" ht="32.25" customHeight="1" x14ac:dyDescent="0.25">
      <c r="A839" s="320" t="s">
        <v>737</v>
      </c>
      <c r="B839" s="321" t="s">
        <v>753</v>
      </c>
      <c r="C839" s="321" t="s">
        <v>729</v>
      </c>
      <c r="D839" s="321" t="s">
        <v>72</v>
      </c>
      <c r="E839" s="321" t="s">
        <v>738</v>
      </c>
      <c r="F839" s="322">
        <f>F840</f>
        <v>150</v>
      </c>
      <c r="G839" s="322">
        <f>G840</f>
        <v>250</v>
      </c>
      <c r="H839" s="322">
        <f>H840</f>
        <v>300</v>
      </c>
    </row>
    <row r="840" spans="1:8" ht="49.5" customHeight="1" x14ac:dyDescent="0.25">
      <c r="A840" s="337" t="s">
        <v>739</v>
      </c>
      <c r="B840" s="321" t="s">
        <v>753</v>
      </c>
      <c r="C840" s="321" t="s">
        <v>729</v>
      </c>
      <c r="D840" s="321" t="s">
        <v>72</v>
      </c>
      <c r="E840" s="321" t="s">
        <v>740</v>
      </c>
      <c r="F840" s="550">
        <f>'5'!D117</f>
        <v>150</v>
      </c>
      <c r="G840" s="550">
        <f>'5'!E117</f>
        <v>250</v>
      </c>
      <c r="H840" s="550">
        <f>'5'!F117</f>
        <v>300</v>
      </c>
    </row>
    <row r="841" spans="1:8" ht="49.5" hidden="1" customHeight="1" x14ac:dyDescent="0.25">
      <c r="A841" s="345" t="s">
        <v>335</v>
      </c>
      <c r="B841" s="321" t="s">
        <v>753</v>
      </c>
      <c r="C841" s="321" t="s">
        <v>729</v>
      </c>
      <c r="D841" s="321" t="s">
        <v>72</v>
      </c>
      <c r="E841" s="346" t="s">
        <v>223</v>
      </c>
      <c r="F841" s="520"/>
      <c r="G841" s="347"/>
      <c r="H841" s="347"/>
    </row>
    <row r="842" spans="1:8" ht="83.25" hidden="1" customHeight="1" x14ac:dyDescent="0.25">
      <c r="A842" s="344" t="s">
        <v>951</v>
      </c>
      <c r="B842" s="321" t="s">
        <v>753</v>
      </c>
      <c r="C842" s="321" t="s">
        <v>729</v>
      </c>
      <c r="D842" s="321" t="s">
        <v>72</v>
      </c>
      <c r="E842" s="13" t="s">
        <v>223</v>
      </c>
      <c r="F842" s="326"/>
      <c r="G842" s="324"/>
      <c r="H842" s="324"/>
    </row>
    <row r="843" spans="1:8" ht="39.75" hidden="1" customHeight="1" x14ac:dyDescent="0.25">
      <c r="A843" s="320" t="s">
        <v>737</v>
      </c>
      <c r="B843" s="321" t="s">
        <v>753</v>
      </c>
      <c r="C843" s="321" t="s">
        <v>729</v>
      </c>
      <c r="D843" s="321" t="s">
        <v>72</v>
      </c>
      <c r="E843" s="321" t="s">
        <v>738</v>
      </c>
      <c r="F843" s="550"/>
      <c r="G843" s="322"/>
      <c r="H843" s="322"/>
    </row>
    <row r="844" spans="1:8" ht="64.5" hidden="1" customHeight="1" x14ac:dyDescent="0.25">
      <c r="A844" s="337" t="s">
        <v>952</v>
      </c>
      <c r="B844" s="321" t="s">
        <v>753</v>
      </c>
      <c r="C844" s="321" t="s">
        <v>729</v>
      </c>
      <c r="D844" s="321" t="s">
        <v>72</v>
      </c>
      <c r="E844" s="321" t="s">
        <v>740</v>
      </c>
      <c r="F844" s="550"/>
      <c r="G844" s="322"/>
      <c r="H844" s="322"/>
    </row>
    <row r="845" spans="1:8" ht="47.7" hidden="1" customHeight="1" x14ac:dyDescent="0.25">
      <c r="A845" s="337" t="s">
        <v>790</v>
      </c>
      <c r="B845" s="321" t="s">
        <v>753</v>
      </c>
      <c r="C845" s="321" t="s">
        <v>729</v>
      </c>
      <c r="D845" s="321" t="s">
        <v>72</v>
      </c>
      <c r="E845" s="321" t="s">
        <v>791</v>
      </c>
      <c r="F845" s="550"/>
      <c r="G845" s="322"/>
      <c r="H845" s="322"/>
    </row>
    <row r="846" spans="1:8" ht="15.6" hidden="1" customHeight="1" x14ac:dyDescent="0.25">
      <c r="A846" s="337" t="s">
        <v>792</v>
      </c>
      <c r="B846" s="321" t="s">
        <v>753</v>
      </c>
      <c r="C846" s="321" t="s">
        <v>729</v>
      </c>
      <c r="D846" s="321" t="s">
        <v>72</v>
      </c>
      <c r="E846" s="321" t="s">
        <v>793</v>
      </c>
      <c r="F846" s="550"/>
      <c r="G846" s="322"/>
      <c r="H846" s="322"/>
    </row>
    <row r="847" spans="1:8" ht="30" hidden="1" customHeight="1" x14ac:dyDescent="0.25">
      <c r="A847" s="320" t="s">
        <v>953</v>
      </c>
      <c r="B847" s="321" t="s">
        <v>753</v>
      </c>
      <c r="C847" s="321" t="s">
        <v>729</v>
      </c>
      <c r="D847" s="321" t="s">
        <v>72</v>
      </c>
      <c r="E847" s="321" t="s">
        <v>775</v>
      </c>
      <c r="F847" s="550"/>
      <c r="G847" s="322"/>
      <c r="H847" s="322"/>
    </row>
    <row r="848" spans="1:8" ht="19.95" hidden="1" customHeight="1" x14ac:dyDescent="0.25">
      <c r="A848" s="320" t="s">
        <v>116</v>
      </c>
      <c r="B848" s="321" t="s">
        <v>753</v>
      </c>
      <c r="C848" s="321" t="s">
        <v>729</v>
      </c>
      <c r="D848" s="321" t="s">
        <v>72</v>
      </c>
      <c r="E848" s="321" t="s">
        <v>165</v>
      </c>
      <c r="F848" s="550"/>
      <c r="G848" s="322"/>
      <c r="H848" s="322"/>
    </row>
    <row r="849" spans="1:8" ht="97.5" hidden="1" customHeight="1" x14ac:dyDescent="0.25">
      <c r="A849" s="344" t="s">
        <v>954</v>
      </c>
      <c r="B849" s="321" t="s">
        <v>753</v>
      </c>
      <c r="C849" s="321" t="s">
        <v>729</v>
      </c>
      <c r="D849" s="321" t="s">
        <v>72</v>
      </c>
      <c r="E849" s="13" t="s">
        <v>223</v>
      </c>
      <c r="F849" s="326"/>
      <c r="G849" s="324"/>
      <c r="H849" s="324"/>
    </row>
    <row r="850" spans="1:8" ht="38.25" hidden="1" customHeight="1" x14ac:dyDescent="0.25">
      <c r="A850" s="320" t="s">
        <v>737</v>
      </c>
      <c r="B850" s="321" t="s">
        <v>753</v>
      </c>
      <c r="C850" s="321" t="s">
        <v>729</v>
      </c>
      <c r="D850" s="321" t="s">
        <v>72</v>
      </c>
      <c r="E850" s="321" t="s">
        <v>738</v>
      </c>
      <c r="F850" s="550"/>
      <c r="G850" s="322"/>
      <c r="H850" s="322"/>
    </row>
    <row r="851" spans="1:8" ht="49.2" hidden="1" customHeight="1" x14ac:dyDescent="0.25">
      <c r="A851" s="337" t="s">
        <v>952</v>
      </c>
      <c r="B851" s="321" t="s">
        <v>753</v>
      </c>
      <c r="C851" s="321" t="s">
        <v>729</v>
      </c>
      <c r="D851" s="321" t="s">
        <v>72</v>
      </c>
      <c r="E851" s="321" t="s">
        <v>740</v>
      </c>
      <c r="F851" s="550"/>
      <c r="G851" s="322"/>
      <c r="H851" s="322"/>
    </row>
    <row r="852" spans="1:8" ht="49.5" hidden="1" customHeight="1" x14ac:dyDescent="0.25">
      <c r="A852" s="337" t="s">
        <v>790</v>
      </c>
      <c r="B852" s="321" t="s">
        <v>753</v>
      </c>
      <c r="C852" s="321" t="s">
        <v>729</v>
      </c>
      <c r="D852" s="321" t="s">
        <v>72</v>
      </c>
      <c r="E852" s="321" t="s">
        <v>791</v>
      </c>
      <c r="F852" s="550"/>
      <c r="G852" s="322"/>
      <c r="H852" s="322"/>
    </row>
    <row r="853" spans="1:8" ht="18" hidden="1" customHeight="1" x14ac:dyDescent="0.25">
      <c r="A853" s="337" t="s">
        <v>792</v>
      </c>
      <c r="B853" s="321" t="s">
        <v>753</v>
      </c>
      <c r="C853" s="321" t="s">
        <v>729</v>
      </c>
      <c r="D853" s="321" t="s">
        <v>72</v>
      </c>
      <c r="E853" s="321" t="s">
        <v>793</v>
      </c>
      <c r="F853" s="550"/>
      <c r="G853" s="322"/>
      <c r="H853" s="322"/>
    </row>
    <row r="854" spans="1:8" ht="45" hidden="1" customHeight="1" x14ac:dyDescent="0.25">
      <c r="A854" s="320" t="s">
        <v>953</v>
      </c>
      <c r="B854" s="321" t="s">
        <v>753</v>
      </c>
      <c r="C854" s="321" t="s">
        <v>729</v>
      </c>
      <c r="D854" s="321" t="s">
        <v>72</v>
      </c>
      <c r="E854" s="321" t="s">
        <v>775</v>
      </c>
      <c r="F854" s="550">
        <f t="shared" ref="F854:H856" si="185">F855</f>
        <v>0</v>
      </c>
      <c r="G854" s="322">
        <f t="shared" si="185"/>
        <v>0</v>
      </c>
      <c r="H854" s="322">
        <f t="shared" si="185"/>
        <v>0</v>
      </c>
    </row>
    <row r="855" spans="1:8" ht="18" hidden="1" customHeight="1" x14ac:dyDescent="0.25">
      <c r="A855" s="320" t="s">
        <v>116</v>
      </c>
      <c r="B855" s="321" t="s">
        <v>753</v>
      </c>
      <c r="C855" s="321" t="s">
        <v>729</v>
      </c>
      <c r="D855" s="321" t="s">
        <v>72</v>
      </c>
      <c r="E855" s="321" t="s">
        <v>165</v>
      </c>
      <c r="F855" s="550">
        <f t="shared" si="185"/>
        <v>0</v>
      </c>
      <c r="G855" s="322">
        <f t="shared" si="185"/>
        <v>0</v>
      </c>
      <c r="H855" s="322">
        <f t="shared" si="185"/>
        <v>0</v>
      </c>
    </row>
    <row r="856" spans="1:8" ht="55.2" hidden="1" customHeight="1" x14ac:dyDescent="0.25">
      <c r="A856" s="320" t="s">
        <v>953</v>
      </c>
      <c r="B856" s="321" t="s">
        <v>753</v>
      </c>
      <c r="C856" s="321" t="s">
        <v>729</v>
      </c>
      <c r="D856" s="321" t="s">
        <v>72</v>
      </c>
      <c r="E856" s="321" t="s">
        <v>775</v>
      </c>
      <c r="F856" s="550">
        <f t="shared" si="185"/>
        <v>0</v>
      </c>
      <c r="G856" s="322">
        <f t="shared" si="185"/>
        <v>0</v>
      </c>
      <c r="H856" s="322">
        <f t="shared" si="185"/>
        <v>0</v>
      </c>
    </row>
    <row r="857" spans="1:8" ht="18" hidden="1" customHeight="1" x14ac:dyDescent="0.25">
      <c r="A857" s="320" t="s">
        <v>116</v>
      </c>
      <c r="B857" s="321" t="s">
        <v>753</v>
      </c>
      <c r="C857" s="321" t="s">
        <v>729</v>
      </c>
      <c r="D857" s="321" t="s">
        <v>72</v>
      </c>
      <c r="E857" s="321" t="s">
        <v>165</v>
      </c>
      <c r="F857" s="550">
        <v>0</v>
      </c>
      <c r="G857" s="322">
        <v>0</v>
      </c>
      <c r="H857" s="322">
        <v>0</v>
      </c>
    </row>
    <row r="858" spans="1:8" ht="51" hidden="1" customHeight="1" x14ac:dyDescent="0.25">
      <c r="A858" s="360" t="s">
        <v>405</v>
      </c>
      <c r="B858" s="351" t="s">
        <v>753</v>
      </c>
      <c r="C858" s="351" t="s">
        <v>729</v>
      </c>
      <c r="D858" s="351" t="s">
        <v>404</v>
      </c>
      <c r="E858" s="351" t="s">
        <v>223</v>
      </c>
      <c r="F858" s="326">
        <f>F859+F861</f>
        <v>0</v>
      </c>
      <c r="G858" s="326">
        <f>G859+G861</f>
        <v>0</v>
      </c>
      <c r="H858" s="326">
        <f>H859+H861</f>
        <v>0</v>
      </c>
    </row>
    <row r="859" spans="1:8" ht="36" hidden="1" customHeight="1" x14ac:dyDescent="0.25">
      <c r="A859" s="352" t="s">
        <v>737</v>
      </c>
      <c r="B859" s="328" t="s">
        <v>753</v>
      </c>
      <c r="C859" s="328" t="s">
        <v>729</v>
      </c>
      <c r="D859" s="328" t="s">
        <v>404</v>
      </c>
      <c r="E859" s="328" t="s">
        <v>738</v>
      </c>
      <c r="F859" s="550">
        <f>F860</f>
        <v>0</v>
      </c>
      <c r="G859" s="550">
        <f>G860</f>
        <v>0</v>
      </c>
      <c r="H859" s="550">
        <f>H860</f>
        <v>0</v>
      </c>
    </row>
    <row r="860" spans="1:8" ht="47.4" hidden="1" customHeight="1" x14ac:dyDescent="0.25">
      <c r="A860" s="353" t="s">
        <v>739</v>
      </c>
      <c r="B860" s="328" t="s">
        <v>753</v>
      </c>
      <c r="C860" s="328" t="s">
        <v>729</v>
      </c>
      <c r="D860" s="328" t="s">
        <v>404</v>
      </c>
      <c r="E860" s="328" t="s">
        <v>740</v>
      </c>
      <c r="F860" s="550">
        <v>0</v>
      </c>
      <c r="G860" s="550">
        <v>0</v>
      </c>
      <c r="H860" s="550">
        <v>0</v>
      </c>
    </row>
    <row r="861" spans="1:8" ht="18" hidden="1" customHeight="1" x14ac:dyDescent="0.25">
      <c r="A861" s="353" t="s">
        <v>790</v>
      </c>
      <c r="B861" s="328" t="s">
        <v>753</v>
      </c>
      <c r="C861" s="328" t="s">
        <v>729</v>
      </c>
      <c r="D861" s="328" t="s">
        <v>404</v>
      </c>
      <c r="E861" s="328" t="s">
        <v>791</v>
      </c>
      <c r="F861" s="550">
        <f>F862</f>
        <v>0</v>
      </c>
      <c r="G861" s="550">
        <f>G862</f>
        <v>0</v>
      </c>
      <c r="H861" s="550">
        <f>H862</f>
        <v>0</v>
      </c>
    </row>
    <row r="862" spans="1:8" ht="19.95" hidden="1" customHeight="1" x14ac:dyDescent="0.25">
      <c r="A862" s="353" t="s">
        <v>792</v>
      </c>
      <c r="B862" s="328" t="s">
        <v>753</v>
      </c>
      <c r="C862" s="328" t="s">
        <v>729</v>
      </c>
      <c r="D862" s="328" t="s">
        <v>404</v>
      </c>
      <c r="E862" s="328" t="s">
        <v>793</v>
      </c>
      <c r="F862" s="550">
        <v>0</v>
      </c>
      <c r="G862" s="550">
        <v>0</v>
      </c>
      <c r="H862" s="550">
        <v>0</v>
      </c>
    </row>
    <row r="863" spans="1:8" ht="19.95" hidden="1" customHeight="1" x14ac:dyDescent="0.25">
      <c r="A863" s="353"/>
      <c r="B863" s="328"/>
      <c r="C863" s="328"/>
      <c r="D863" s="328"/>
      <c r="E863" s="328"/>
      <c r="F863" s="550"/>
      <c r="G863" s="550"/>
      <c r="H863" s="550"/>
    </row>
    <row r="864" spans="1:8" ht="19.95" hidden="1" customHeight="1" x14ac:dyDescent="0.25">
      <c r="A864" s="353"/>
      <c r="B864" s="328"/>
      <c r="C864" s="328"/>
      <c r="D864" s="328"/>
      <c r="E864" s="328"/>
      <c r="F864" s="550"/>
      <c r="G864" s="550"/>
      <c r="H864" s="550"/>
    </row>
    <row r="865" spans="1:8" ht="19.95" hidden="1" customHeight="1" x14ac:dyDescent="0.25">
      <c r="A865" s="353"/>
      <c r="B865" s="328"/>
      <c r="C865" s="328"/>
      <c r="D865" s="328"/>
      <c r="E865" s="328"/>
      <c r="F865" s="550"/>
      <c r="G865" s="550"/>
      <c r="H865" s="550"/>
    </row>
    <row r="866" spans="1:8" ht="19.95" hidden="1" customHeight="1" x14ac:dyDescent="0.25">
      <c r="A866" s="353"/>
      <c r="B866" s="328"/>
      <c r="C866" s="328"/>
      <c r="D866" s="328"/>
      <c r="E866" s="328"/>
      <c r="F866" s="550"/>
      <c r="G866" s="550"/>
      <c r="H866" s="550"/>
    </row>
    <row r="867" spans="1:8" ht="48.6" hidden="1" customHeight="1" x14ac:dyDescent="0.25">
      <c r="A867" s="17" t="s">
        <v>335</v>
      </c>
      <c r="B867" s="346" t="s">
        <v>753</v>
      </c>
      <c r="C867" s="346" t="s">
        <v>729</v>
      </c>
      <c r="D867" s="346" t="s">
        <v>727</v>
      </c>
      <c r="E867" s="346" t="s">
        <v>223</v>
      </c>
      <c r="F867" s="520">
        <f>F868</f>
        <v>0</v>
      </c>
      <c r="G867" s="347">
        <f t="shared" ref="F867:H869" si="186">G868</f>
        <v>0</v>
      </c>
      <c r="H867" s="347">
        <f t="shared" si="186"/>
        <v>0</v>
      </c>
    </row>
    <row r="868" spans="1:8" ht="100.95" hidden="1" customHeight="1" x14ac:dyDescent="0.25">
      <c r="A868" s="320" t="s">
        <v>955</v>
      </c>
      <c r="B868" s="321" t="s">
        <v>753</v>
      </c>
      <c r="C868" s="321" t="s">
        <v>729</v>
      </c>
      <c r="D868" s="321" t="s">
        <v>585</v>
      </c>
      <c r="E868" s="321" t="s">
        <v>223</v>
      </c>
      <c r="F868" s="322">
        <f t="shared" si="186"/>
        <v>0</v>
      </c>
      <c r="G868" s="322">
        <f t="shared" si="186"/>
        <v>0</v>
      </c>
      <c r="H868" s="322">
        <f t="shared" si="186"/>
        <v>0</v>
      </c>
    </row>
    <row r="869" spans="1:8" ht="47.4" hidden="1" customHeight="1" x14ac:dyDescent="0.25">
      <c r="A869" s="337" t="s">
        <v>956</v>
      </c>
      <c r="B869" s="321" t="s">
        <v>753</v>
      </c>
      <c r="C869" s="321" t="s">
        <v>729</v>
      </c>
      <c r="D869" s="321" t="s">
        <v>585</v>
      </c>
      <c r="E869" s="321" t="s">
        <v>791</v>
      </c>
      <c r="F869" s="322">
        <f t="shared" si="186"/>
        <v>0</v>
      </c>
      <c r="G869" s="322">
        <f t="shared" si="186"/>
        <v>0</v>
      </c>
      <c r="H869" s="322">
        <f t="shared" si="186"/>
        <v>0</v>
      </c>
    </row>
    <row r="870" spans="1:8" ht="17.399999999999999" hidden="1" customHeight="1" x14ac:dyDescent="0.25">
      <c r="A870" s="337" t="s">
        <v>792</v>
      </c>
      <c r="B870" s="321" t="s">
        <v>753</v>
      </c>
      <c r="C870" s="321" t="s">
        <v>729</v>
      </c>
      <c r="D870" s="321" t="s">
        <v>585</v>
      </c>
      <c r="E870" s="321" t="s">
        <v>793</v>
      </c>
      <c r="F870" s="322"/>
      <c r="G870" s="322">
        <v>0</v>
      </c>
      <c r="H870" s="322">
        <v>0</v>
      </c>
    </row>
    <row r="871" spans="1:8" ht="49.2" hidden="1" customHeight="1" x14ac:dyDescent="0.25">
      <c r="A871" s="17" t="s">
        <v>957</v>
      </c>
      <c r="B871" s="346" t="s">
        <v>753</v>
      </c>
      <c r="C871" s="346" t="s">
        <v>729</v>
      </c>
      <c r="D871" s="346" t="s">
        <v>727</v>
      </c>
      <c r="E871" s="346" t="s">
        <v>223</v>
      </c>
      <c r="F871" s="347">
        <f>F872+F875</f>
        <v>0</v>
      </c>
      <c r="G871" s="347">
        <f>G872+G875</f>
        <v>0</v>
      </c>
      <c r="H871" s="347">
        <f>H872+H875</f>
        <v>0</v>
      </c>
    </row>
    <row r="872" spans="1:8" ht="97.95" hidden="1" customHeight="1" x14ac:dyDescent="0.25">
      <c r="A872" s="344" t="s">
        <v>958</v>
      </c>
      <c r="B872" s="13" t="s">
        <v>753</v>
      </c>
      <c r="C872" s="13" t="s">
        <v>729</v>
      </c>
      <c r="D872" s="13" t="s">
        <v>483</v>
      </c>
      <c r="E872" s="13" t="s">
        <v>223</v>
      </c>
      <c r="F872" s="324">
        <f t="shared" ref="F872:H873" si="187">F873</f>
        <v>0</v>
      </c>
      <c r="G872" s="324">
        <f t="shared" si="187"/>
        <v>0</v>
      </c>
      <c r="H872" s="324">
        <f t="shared" si="187"/>
        <v>0</v>
      </c>
    </row>
    <row r="873" spans="1:8" ht="31.95" hidden="1" customHeight="1" x14ac:dyDescent="0.25">
      <c r="A873" s="320" t="s">
        <v>737</v>
      </c>
      <c r="B873" s="321" t="s">
        <v>753</v>
      </c>
      <c r="C873" s="321" t="s">
        <v>729</v>
      </c>
      <c r="D873" s="321" t="s">
        <v>483</v>
      </c>
      <c r="E873" s="321" t="s">
        <v>738</v>
      </c>
      <c r="F873" s="322">
        <f t="shared" si="187"/>
        <v>0</v>
      </c>
      <c r="G873" s="322">
        <f t="shared" si="187"/>
        <v>0</v>
      </c>
      <c r="H873" s="322">
        <f t="shared" si="187"/>
        <v>0</v>
      </c>
    </row>
    <row r="874" spans="1:8" ht="49.2" hidden="1" customHeight="1" x14ac:dyDescent="0.25">
      <c r="A874" s="337" t="s">
        <v>739</v>
      </c>
      <c r="B874" s="321" t="s">
        <v>753</v>
      </c>
      <c r="C874" s="321" t="s">
        <v>729</v>
      </c>
      <c r="D874" s="321" t="s">
        <v>483</v>
      </c>
      <c r="E874" s="321" t="s">
        <v>740</v>
      </c>
      <c r="F874" s="322"/>
      <c r="G874" s="322"/>
      <c r="H874" s="322"/>
    </row>
    <row r="875" spans="1:8" ht="65.400000000000006" hidden="1" customHeight="1" x14ac:dyDescent="0.25">
      <c r="A875" s="323" t="s">
        <v>521</v>
      </c>
      <c r="B875" s="13" t="s">
        <v>753</v>
      </c>
      <c r="C875" s="13" t="s">
        <v>729</v>
      </c>
      <c r="D875" s="13" t="s">
        <v>518</v>
      </c>
      <c r="E875" s="13" t="s">
        <v>223</v>
      </c>
      <c r="F875" s="324">
        <f t="shared" ref="F875:H876" si="188">F876</f>
        <v>0</v>
      </c>
      <c r="G875" s="324">
        <f t="shared" si="188"/>
        <v>0</v>
      </c>
      <c r="H875" s="324">
        <f t="shared" si="188"/>
        <v>0</v>
      </c>
    </row>
    <row r="876" spans="1:8" ht="35.4" hidden="1" customHeight="1" x14ac:dyDescent="0.25">
      <c r="A876" s="320" t="s">
        <v>737</v>
      </c>
      <c r="B876" s="321" t="s">
        <v>753</v>
      </c>
      <c r="C876" s="321" t="s">
        <v>729</v>
      </c>
      <c r="D876" s="321" t="s">
        <v>518</v>
      </c>
      <c r="E876" s="321" t="s">
        <v>738</v>
      </c>
      <c r="F876" s="322">
        <f t="shared" si="188"/>
        <v>0</v>
      </c>
      <c r="G876" s="322">
        <f t="shared" si="188"/>
        <v>0</v>
      </c>
      <c r="H876" s="322">
        <f t="shared" si="188"/>
        <v>0</v>
      </c>
    </row>
    <row r="877" spans="1:8" ht="49.2" hidden="1" customHeight="1" x14ac:dyDescent="0.25">
      <c r="A877" s="337" t="s">
        <v>739</v>
      </c>
      <c r="B877" s="321" t="s">
        <v>753</v>
      </c>
      <c r="C877" s="321" t="s">
        <v>729</v>
      </c>
      <c r="D877" s="321" t="s">
        <v>518</v>
      </c>
      <c r="E877" s="321" t="s">
        <v>740</v>
      </c>
      <c r="F877" s="322"/>
      <c r="G877" s="322"/>
      <c r="H877" s="322"/>
    </row>
    <row r="878" spans="1:8" ht="64.95" customHeight="1" x14ac:dyDescent="0.25">
      <c r="A878" s="345" t="s">
        <v>513</v>
      </c>
      <c r="B878" s="346" t="s">
        <v>753</v>
      </c>
      <c r="C878" s="346" t="s">
        <v>729</v>
      </c>
      <c r="D878" s="346" t="s">
        <v>727</v>
      </c>
      <c r="E878" s="346" t="s">
        <v>223</v>
      </c>
      <c r="F878" s="347">
        <f>F879+F882</f>
        <v>500</v>
      </c>
      <c r="G878" s="347">
        <f>G879+G882</f>
        <v>0</v>
      </c>
      <c r="H878" s="347">
        <f>H879+H882</f>
        <v>0</v>
      </c>
    </row>
    <row r="879" spans="1:8" ht="95.4" customHeight="1" x14ac:dyDescent="0.25">
      <c r="A879" s="344" t="s">
        <v>498</v>
      </c>
      <c r="B879" s="13" t="s">
        <v>753</v>
      </c>
      <c r="C879" s="13" t="s">
        <v>729</v>
      </c>
      <c r="D879" s="13" t="s">
        <v>484</v>
      </c>
      <c r="E879" s="13" t="s">
        <v>223</v>
      </c>
      <c r="F879" s="324">
        <f t="shared" ref="F879:H880" si="189">F880</f>
        <v>495</v>
      </c>
      <c r="G879" s="324">
        <f t="shared" si="189"/>
        <v>0</v>
      </c>
      <c r="H879" s="324">
        <f t="shared" si="189"/>
        <v>0</v>
      </c>
    </row>
    <row r="880" spans="1:8" ht="36.6" customHeight="1" x14ac:dyDescent="0.25">
      <c r="A880" s="320" t="s">
        <v>737</v>
      </c>
      <c r="B880" s="321" t="s">
        <v>753</v>
      </c>
      <c r="C880" s="321" t="s">
        <v>729</v>
      </c>
      <c r="D880" s="321" t="s">
        <v>484</v>
      </c>
      <c r="E880" s="321" t="s">
        <v>738</v>
      </c>
      <c r="F880" s="322">
        <f t="shared" si="189"/>
        <v>495</v>
      </c>
      <c r="G880" s="322">
        <f t="shared" si="189"/>
        <v>0</v>
      </c>
      <c r="H880" s="322">
        <f t="shared" si="189"/>
        <v>0</v>
      </c>
    </row>
    <row r="881" spans="1:8" ht="48.6" customHeight="1" x14ac:dyDescent="0.25">
      <c r="A881" s="337" t="s">
        <v>739</v>
      </c>
      <c r="B881" s="321" t="s">
        <v>753</v>
      </c>
      <c r="C881" s="321" t="s">
        <v>729</v>
      </c>
      <c r="D881" s="321" t="s">
        <v>484</v>
      </c>
      <c r="E881" s="321" t="s">
        <v>740</v>
      </c>
      <c r="F881" s="322">
        <f>'5'!D133</f>
        <v>495</v>
      </c>
      <c r="G881" s="322">
        <f>'5'!E133</f>
        <v>0</v>
      </c>
      <c r="H881" s="322">
        <f>'5'!F133</f>
        <v>0</v>
      </c>
    </row>
    <row r="882" spans="1:8" ht="128.4" customHeight="1" x14ac:dyDescent="0.25">
      <c r="A882" s="344" t="s">
        <v>959</v>
      </c>
      <c r="B882" s="13" t="s">
        <v>753</v>
      </c>
      <c r="C882" s="13" t="s">
        <v>729</v>
      </c>
      <c r="D882" s="13" t="s">
        <v>960</v>
      </c>
      <c r="E882" s="13" t="s">
        <v>223</v>
      </c>
      <c r="F882" s="324">
        <f t="shared" ref="F882:H883" si="190">F883</f>
        <v>5</v>
      </c>
      <c r="G882" s="324">
        <f t="shared" si="190"/>
        <v>0</v>
      </c>
      <c r="H882" s="324">
        <f t="shared" si="190"/>
        <v>0</v>
      </c>
    </row>
    <row r="883" spans="1:8" ht="40.200000000000003" customHeight="1" x14ac:dyDescent="0.25">
      <c r="A883" s="320" t="s">
        <v>737</v>
      </c>
      <c r="B883" s="321" t="s">
        <v>753</v>
      </c>
      <c r="C883" s="321" t="s">
        <v>729</v>
      </c>
      <c r="D883" s="321" t="s">
        <v>960</v>
      </c>
      <c r="E883" s="321" t="s">
        <v>738</v>
      </c>
      <c r="F883" s="322">
        <f t="shared" si="190"/>
        <v>5</v>
      </c>
      <c r="G883" s="322">
        <f t="shared" si="190"/>
        <v>0</v>
      </c>
      <c r="H883" s="322">
        <f t="shared" si="190"/>
        <v>0</v>
      </c>
    </row>
    <row r="884" spans="1:8" ht="51" customHeight="1" x14ac:dyDescent="0.25">
      <c r="A884" s="337" t="s">
        <v>739</v>
      </c>
      <c r="B884" s="321" t="s">
        <v>753</v>
      </c>
      <c r="C884" s="321" t="s">
        <v>729</v>
      </c>
      <c r="D884" s="321" t="s">
        <v>960</v>
      </c>
      <c r="E884" s="321" t="s">
        <v>740</v>
      </c>
      <c r="F884" s="550">
        <f>'5'!D134</f>
        <v>5</v>
      </c>
      <c r="G884" s="550">
        <f>'5'!E134</f>
        <v>0</v>
      </c>
      <c r="H884" s="550">
        <f>'5'!F134</f>
        <v>0</v>
      </c>
    </row>
    <row r="885" spans="1:8" ht="33.6" hidden="1" customHeight="1" x14ac:dyDescent="0.25">
      <c r="A885" s="345" t="s">
        <v>519</v>
      </c>
      <c r="B885" s="346" t="s">
        <v>753</v>
      </c>
      <c r="C885" s="346" t="s">
        <v>729</v>
      </c>
      <c r="D885" s="346" t="s">
        <v>727</v>
      </c>
      <c r="E885" s="346" t="s">
        <v>223</v>
      </c>
      <c r="F885" s="347">
        <f>F889</f>
        <v>0</v>
      </c>
      <c r="G885" s="347">
        <f>G889</f>
        <v>0</v>
      </c>
      <c r="H885" s="347">
        <f>H889</f>
        <v>0</v>
      </c>
    </row>
    <row r="886" spans="1:8" ht="48.6" hidden="1" customHeight="1" x14ac:dyDescent="0.25">
      <c r="A886" s="344" t="s">
        <v>961</v>
      </c>
      <c r="B886" s="321" t="s">
        <v>753</v>
      </c>
      <c r="C886" s="321" t="s">
        <v>729</v>
      </c>
      <c r="D886" s="321" t="s">
        <v>962</v>
      </c>
      <c r="E886" s="321" t="s">
        <v>223</v>
      </c>
      <c r="F886" s="322"/>
      <c r="G886" s="322"/>
      <c r="H886" s="322"/>
    </row>
    <row r="887" spans="1:8" ht="33.6" hidden="1" customHeight="1" x14ac:dyDescent="0.25">
      <c r="A887" s="320" t="s">
        <v>737</v>
      </c>
      <c r="B887" s="321" t="s">
        <v>753</v>
      </c>
      <c r="C887" s="321" t="s">
        <v>729</v>
      </c>
      <c r="D887" s="321" t="s">
        <v>962</v>
      </c>
      <c r="E887" s="321" t="s">
        <v>738</v>
      </c>
      <c r="F887" s="322"/>
      <c r="G887" s="322"/>
      <c r="H887" s="322"/>
    </row>
    <row r="888" spans="1:8" ht="33.6" hidden="1" customHeight="1" x14ac:dyDescent="0.25">
      <c r="A888" s="337" t="s">
        <v>739</v>
      </c>
      <c r="B888" s="321" t="s">
        <v>753</v>
      </c>
      <c r="C888" s="321" t="s">
        <v>729</v>
      </c>
      <c r="D888" s="321" t="s">
        <v>962</v>
      </c>
      <c r="E888" s="321" t="s">
        <v>740</v>
      </c>
      <c r="F888" s="322"/>
      <c r="G888" s="322"/>
      <c r="H888" s="322"/>
    </row>
    <row r="889" spans="1:8" ht="78" hidden="1" customHeight="1" x14ac:dyDescent="0.25">
      <c r="A889" s="344" t="s">
        <v>523</v>
      </c>
      <c r="B889" s="13" t="s">
        <v>753</v>
      </c>
      <c r="C889" s="13" t="s">
        <v>729</v>
      </c>
      <c r="D889" s="13" t="s">
        <v>586</v>
      </c>
      <c r="E889" s="13" t="s">
        <v>223</v>
      </c>
      <c r="F889" s="324">
        <f t="shared" ref="F889:H890" si="191">F890</f>
        <v>0</v>
      </c>
      <c r="G889" s="324">
        <f t="shared" si="191"/>
        <v>0</v>
      </c>
      <c r="H889" s="324">
        <f t="shared" si="191"/>
        <v>0</v>
      </c>
    </row>
    <row r="890" spans="1:8" ht="34.950000000000003" hidden="1" customHeight="1" x14ac:dyDescent="0.25">
      <c r="A890" s="320" t="s">
        <v>737</v>
      </c>
      <c r="B890" s="321" t="s">
        <v>753</v>
      </c>
      <c r="C890" s="321" t="s">
        <v>729</v>
      </c>
      <c r="D890" s="321" t="s">
        <v>586</v>
      </c>
      <c r="E890" s="321" t="s">
        <v>738</v>
      </c>
      <c r="F890" s="322">
        <f t="shared" si="191"/>
        <v>0</v>
      </c>
      <c r="G890" s="322">
        <f t="shared" si="191"/>
        <v>0</v>
      </c>
      <c r="H890" s="322">
        <f t="shared" si="191"/>
        <v>0</v>
      </c>
    </row>
    <row r="891" spans="1:8" ht="48" hidden="1" customHeight="1" x14ac:dyDescent="0.25">
      <c r="A891" s="337" t="s">
        <v>739</v>
      </c>
      <c r="B891" s="321" t="s">
        <v>753</v>
      </c>
      <c r="C891" s="321" t="s">
        <v>729</v>
      </c>
      <c r="D891" s="321" t="s">
        <v>586</v>
      </c>
      <c r="E891" s="321" t="s">
        <v>740</v>
      </c>
      <c r="F891" s="550">
        <v>0</v>
      </c>
      <c r="G891" s="550">
        <v>0</v>
      </c>
      <c r="H891" s="550">
        <v>0</v>
      </c>
    </row>
    <row r="892" spans="1:8" ht="48.6" hidden="1" customHeight="1" x14ac:dyDescent="0.25">
      <c r="A892" s="17" t="s">
        <v>389</v>
      </c>
      <c r="B892" s="346" t="s">
        <v>753</v>
      </c>
      <c r="C892" s="346" t="s">
        <v>729</v>
      </c>
      <c r="D892" s="346" t="s">
        <v>71</v>
      </c>
      <c r="E892" s="346" t="s">
        <v>223</v>
      </c>
      <c r="F892" s="347">
        <f>F893+F896</f>
        <v>0</v>
      </c>
      <c r="G892" s="347">
        <f>G893+G896</f>
        <v>0</v>
      </c>
      <c r="H892" s="347">
        <f>H893+H896</f>
        <v>0</v>
      </c>
    </row>
    <row r="893" spans="1:8" ht="85.95" hidden="1" customHeight="1" x14ac:dyDescent="0.25">
      <c r="A893" s="344" t="s">
        <v>963</v>
      </c>
      <c r="B893" s="321" t="s">
        <v>753</v>
      </c>
      <c r="C893" s="321" t="s">
        <v>729</v>
      </c>
      <c r="D893" s="321" t="s">
        <v>391</v>
      </c>
      <c r="E893" s="321" t="s">
        <v>223</v>
      </c>
      <c r="F893" s="322">
        <f t="shared" ref="F893:H894" si="192">F894</f>
        <v>0</v>
      </c>
      <c r="G893" s="322">
        <f t="shared" si="192"/>
        <v>0</v>
      </c>
      <c r="H893" s="322">
        <f t="shared" si="192"/>
        <v>0</v>
      </c>
    </row>
    <row r="894" spans="1:8" ht="45" hidden="1" customHeight="1" x14ac:dyDescent="0.25">
      <c r="A894" s="320" t="s">
        <v>953</v>
      </c>
      <c r="B894" s="321" t="s">
        <v>753</v>
      </c>
      <c r="C894" s="321" t="s">
        <v>729</v>
      </c>
      <c r="D894" s="321" t="s">
        <v>391</v>
      </c>
      <c r="E894" s="321" t="s">
        <v>775</v>
      </c>
      <c r="F894" s="322">
        <f t="shared" si="192"/>
        <v>0</v>
      </c>
      <c r="G894" s="322">
        <f t="shared" si="192"/>
        <v>0</v>
      </c>
      <c r="H894" s="322">
        <f t="shared" si="192"/>
        <v>0</v>
      </c>
    </row>
    <row r="895" spans="1:8" ht="19.2" hidden="1" customHeight="1" x14ac:dyDescent="0.25">
      <c r="A895" s="320" t="s">
        <v>116</v>
      </c>
      <c r="B895" s="321" t="s">
        <v>753</v>
      </c>
      <c r="C895" s="321" t="s">
        <v>729</v>
      </c>
      <c r="D895" s="321" t="s">
        <v>391</v>
      </c>
      <c r="E895" s="321" t="s">
        <v>165</v>
      </c>
      <c r="F895" s="322"/>
      <c r="G895" s="322"/>
      <c r="H895" s="322"/>
    </row>
    <row r="896" spans="1:8" ht="94.2" hidden="1" customHeight="1" x14ac:dyDescent="0.25">
      <c r="A896" s="344" t="s">
        <v>964</v>
      </c>
      <c r="B896" s="321" t="s">
        <v>753</v>
      </c>
      <c r="C896" s="321" t="s">
        <v>729</v>
      </c>
      <c r="D896" s="321" t="s">
        <v>392</v>
      </c>
      <c r="E896" s="321" t="s">
        <v>223</v>
      </c>
      <c r="F896" s="322">
        <f t="shared" ref="F896:H897" si="193">F897</f>
        <v>0</v>
      </c>
      <c r="G896" s="322">
        <f t="shared" si="193"/>
        <v>0</v>
      </c>
      <c r="H896" s="322">
        <f t="shared" si="193"/>
        <v>0</v>
      </c>
    </row>
    <row r="897" spans="1:8" ht="49.2" hidden="1" customHeight="1" x14ac:dyDescent="0.25">
      <c r="A897" s="320" t="s">
        <v>953</v>
      </c>
      <c r="B897" s="321" t="s">
        <v>753</v>
      </c>
      <c r="C897" s="321" t="s">
        <v>729</v>
      </c>
      <c r="D897" s="321" t="s">
        <v>392</v>
      </c>
      <c r="E897" s="321" t="s">
        <v>775</v>
      </c>
      <c r="F897" s="322">
        <f t="shared" si="193"/>
        <v>0</v>
      </c>
      <c r="G897" s="322">
        <f t="shared" si="193"/>
        <v>0</v>
      </c>
      <c r="H897" s="322">
        <f t="shared" si="193"/>
        <v>0</v>
      </c>
    </row>
    <row r="898" spans="1:8" ht="19.2" hidden="1" customHeight="1" x14ac:dyDescent="0.25">
      <c r="A898" s="320" t="s">
        <v>116</v>
      </c>
      <c r="B898" s="321" t="s">
        <v>753</v>
      </c>
      <c r="C898" s="321" t="s">
        <v>729</v>
      </c>
      <c r="D898" s="321" t="s">
        <v>392</v>
      </c>
      <c r="E898" s="321" t="s">
        <v>165</v>
      </c>
      <c r="F898" s="322"/>
      <c r="G898" s="322"/>
      <c r="H898" s="322"/>
    </row>
    <row r="899" spans="1:8" ht="64.95" hidden="1" customHeight="1" x14ac:dyDescent="0.25">
      <c r="A899" s="17" t="s">
        <v>965</v>
      </c>
      <c r="B899" s="346" t="s">
        <v>753</v>
      </c>
      <c r="C899" s="346" t="s">
        <v>729</v>
      </c>
      <c r="D899" s="346" t="s">
        <v>71</v>
      </c>
      <c r="E899" s="346" t="s">
        <v>223</v>
      </c>
      <c r="F899" s="347">
        <f>F900+F903</f>
        <v>0</v>
      </c>
      <c r="G899" s="347">
        <f>G900+G903</f>
        <v>0</v>
      </c>
      <c r="H899" s="347">
        <f>H900+H903</f>
        <v>0</v>
      </c>
    </row>
    <row r="900" spans="1:8" ht="97.2" hidden="1" customHeight="1" x14ac:dyDescent="0.25">
      <c r="A900" s="344" t="s">
        <v>966</v>
      </c>
      <c r="B900" s="13" t="s">
        <v>753</v>
      </c>
      <c r="C900" s="13" t="s">
        <v>729</v>
      </c>
      <c r="D900" s="13" t="s">
        <v>967</v>
      </c>
      <c r="E900" s="13" t="s">
        <v>223</v>
      </c>
      <c r="F900" s="324">
        <f t="shared" ref="F900:H901" si="194">F901</f>
        <v>0</v>
      </c>
      <c r="G900" s="324">
        <f t="shared" si="194"/>
        <v>0</v>
      </c>
      <c r="H900" s="324">
        <f t="shared" si="194"/>
        <v>0</v>
      </c>
    </row>
    <row r="901" spans="1:8" ht="36.6" hidden="1" customHeight="1" x14ac:dyDescent="0.25">
      <c r="A901" s="320" t="s">
        <v>737</v>
      </c>
      <c r="B901" s="321" t="s">
        <v>753</v>
      </c>
      <c r="C901" s="321" t="s">
        <v>729</v>
      </c>
      <c r="D901" s="321" t="s">
        <v>967</v>
      </c>
      <c r="E901" s="321" t="s">
        <v>738</v>
      </c>
      <c r="F901" s="322">
        <f t="shared" si="194"/>
        <v>0</v>
      </c>
      <c r="G901" s="322">
        <f t="shared" si="194"/>
        <v>0</v>
      </c>
      <c r="H901" s="322">
        <f t="shared" si="194"/>
        <v>0</v>
      </c>
    </row>
    <row r="902" spans="1:8" ht="48.6" hidden="1" customHeight="1" x14ac:dyDescent="0.25">
      <c r="A902" s="337" t="s">
        <v>739</v>
      </c>
      <c r="B902" s="321" t="s">
        <v>753</v>
      </c>
      <c r="C902" s="321" t="s">
        <v>729</v>
      </c>
      <c r="D902" s="321" t="s">
        <v>967</v>
      </c>
      <c r="E902" s="321" t="s">
        <v>740</v>
      </c>
      <c r="F902" s="322"/>
      <c r="G902" s="322"/>
      <c r="H902" s="322"/>
    </row>
    <row r="903" spans="1:8" ht="115.2" hidden="1" customHeight="1" x14ac:dyDescent="0.25">
      <c r="A903" s="323" t="s">
        <v>968</v>
      </c>
      <c r="B903" s="13" t="s">
        <v>753</v>
      </c>
      <c r="C903" s="13" t="s">
        <v>729</v>
      </c>
      <c r="D903" s="13" t="s">
        <v>969</v>
      </c>
      <c r="E903" s="13" t="s">
        <v>223</v>
      </c>
      <c r="F903" s="324">
        <f t="shared" ref="F903:H904" si="195">F904</f>
        <v>0</v>
      </c>
      <c r="G903" s="324">
        <f t="shared" si="195"/>
        <v>0</v>
      </c>
      <c r="H903" s="324">
        <f t="shared" si="195"/>
        <v>0</v>
      </c>
    </row>
    <row r="904" spans="1:8" ht="36" hidden="1" customHeight="1" x14ac:dyDescent="0.25">
      <c r="A904" s="320" t="s">
        <v>737</v>
      </c>
      <c r="B904" s="321" t="s">
        <v>753</v>
      </c>
      <c r="C904" s="321" t="s">
        <v>729</v>
      </c>
      <c r="D904" s="321" t="s">
        <v>969</v>
      </c>
      <c r="E904" s="321" t="s">
        <v>738</v>
      </c>
      <c r="F904" s="322">
        <f t="shared" si="195"/>
        <v>0</v>
      </c>
      <c r="G904" s="322">
        <f t="shared" si="195"/>
        <v>0</v>
      </c>
      <c r="H904" s="322">
        <f t="shared" si="195"/>
        <v>0</v>
      </c>
    </row>
    <row r="905" spans="1:8" ht="47.7" hidden="1" customHeight="1" x14ac:dyDescent="0.25">
      <c r="A905" s="337" t="s">
        <v>739</v>
      </c>
      <c r="B905" s="321" t="s">
        <v>753</v>
      </c>
      <c r="C905" s="321" t="s">
        <v>729</v>
      </c>
      <c r="D905" s="321" t="s">
        <v>969</v>
      </c>
      <c r="E905" s="321" t="s">
        <v>740</v>
      </c>
      <c r="F905" s="322"/>
      <c r="G905" s="322"/>
      <c r="H905" s="322"/>
    </row>
    <row r="906" spans="1:8" s="342" customFormat="1" ht="49.5" customHeight="1" x14ac:dyDescent="0.3">
      <c r="A906" s="311" t="s">
        <v>970</v>
      </c>
      <c r="B906" s="312" t="s">
        <v>764</v>
      </c>
      <c r="C906" s="312" t="s">
        <v>109</v>
      </c>
      <c r="D906" s="312" t="s">
        <v>727</v>
      </c>
      <c r="E906" s="312" t="s">
        <v>223</v>
      </c>
      <c r="F906" s="313">
        <f t="shared" ref="F906:H916" si="196">F907</f>
        <v>110</v>
      </c>
      <c r="G906" s="313">
        <f t="shared" si="196"/>
        <v>110</v>
      </c>
      <c r="H906" s="313">
        <f t="shared" si="196"/>
        <v>110</v>
      </c>
    </row>
    <row r="907" spans="1:8" ht="33.75" customHeight="1" x14ac:dyDescent="0.25">
      <c r="A907" s="320" t="s">
        <v>971</v>
      </c>
      <c r="B907" s="321" t="s">
        <v>764</v>
      </c>
      <c r="C907" s="321" t="s">
        <v>108</v>
      </c>
      <c r="D907" s="321" t="s">
        <v>727</v>
      </c>
      <c r="E907" s="321" t="s">
        <v>223</v>
      </c>
      <c r="F907" s="322">
        <f>F908+F913</f>
        <v>110</v>
      </c>
      <c r="G907" s="322">
        <f>G908+G913</f>
        <v>110</v>
      </c>
      <c r="H907" s="322">
        <f>H908+H913</f>
        <v>110</v>
      </c>
    </row>
    <row r="908" spans="1:8" ht="96.75" customHeight="1" x14ac:dyDescent="0.25">
      <c r="A908" s="323" t="s">
        <v>488</v>
      </c>
      <c r="B908" s="13" t="s">
        <v>764</v>
      </c>
      <c r="C908" s="13" t="s">
        <v>108</v>
      </c>
      <c r="D908" s="13" t="s">
        <v>287</v>
      </c>
      <c r="E908" s="13" t="s">
        <v>223</v>
      </c>
      <c r="F908" s="324">
        <f>F909</f>
        <v>110</v>
      </c>
      <c r="G908" s="324">
        <f t="shared" si="196"/>
        <v>0</v>
      </c>
      <c r="H908" s="324">
        <f t="shared" si="196"/>
        <v>0</v>
      </c>
    </row>
    <row r="909" spans="1:8" ht="33" customHeight="1" x14ac:dyDescent="0.25">
      <c r="A909" s="320" t="s">
        <v>972</v>
      </c>
      <c r="B909" s="321" t="s">
        <v>764</v>
      </c>
      <c r="C909" s="321" t="s">
        <v>108</v>
      </c>
      <c r="D909" s="321" t="s">
        <v>283</v>
      </c>
      <c r="E909" s="321" t="s">
        <v>223</v>
      </c>
      <c r="F909" s="322">
        <f t="shared" si="196"/>
        <v>110</v>
      </c>
      <c r="G909" s="322">
        <f t="shared" si="196"/>
        <v>0</v>
      </c>
      <c r="H909" s="322">
        <f t="shared" si="196"/>
        <v>0</v>
      </c>
    </row>
    <row r="910" spans="1:8" ht="23.4" customHeight="1" x14ac:dyDescent="0.25">
      <c r="A910" s="320" t="s">
        <v>973</v>
      </c>
      <c r="B910" s="321" t="s">
        <v>764</v>
      </c>
      <c r="C910" s="321" t="s">
        <v>108</v>
      </c>
      <c r="D910" s="321" t="s">
        <v>283</v>
      </c>
      <c r="E910" s="321" t="s">
        <v>223</v>
      </c>
      <c r="F910" s="322">
        <f t="shared" si="196"/>
        <v>110</v>
      </c>
      <c r="G910" s="322">
        <f t="shared" si="196"/>
        <v>0</v>
      </c>
      <c r="H910" s="322">
        <f t="shared" si="196"/>
        <v>0</v>
      </c>
    </row>
    <row r="911" spans="1:8" ht="33" customHeight="1" x14ac:dyDescent="0.25">
      <c r="A911" s="320" t="s">
        <v>123</v>
      </c>
      <c r="B911" s="321" t="s">
        <v>764</v>
      </c>
      <c r="C911" s="321" t="s">
        <v>108</v>
      </c>
      <c r="D911" s="321" t="s">
        <v>283</v>
      </c>
      <c r="E911" s="321" t="s">
        <v>974</v>
      </c>
      <c r="F911" s="322">
        <f t="shared" si="196"/>
        <v>110</v>
      </c>
      <c r="G911" s="322">
        <f t="shared" si="196"/>
        <v>0</v>
      </c>
      <c r="H911" s="322">
        <f t="shared" si="196"/>
        <v>0</v>
      </c>
    </row>
    <row r="912" spans="1:8" ht="17.25" customHeight="1" x14ac:dyDescent="0.25">
      <c r="A912" s="320" t="s">
        <v>130</v>
      </c>
      <c r="B912" s="321" t="s">
        <v>764</v>
      </c>
      <c r="C912" s="321" t="s">
        <v>108</v>
      </c>
      <c r="D912" s="321" t="s">
        <v>283</v>
      </c>
      <c r="E912" s="321" t="s">
        <v>975</v>
      </c>
      <c r="F912" s="322">
        <v>110</v>
      </c>
      <c r="G912" s="322">
        <v>0</v>
      </c>
      <c r="H912" s="322">
        <v>0</v>
      </c>
    </row>
    <row r="913" spans="1:8" ht="21.6" customHeight="1" x14ac:dyDescent="0.25">
      <c r="A913" s="18" t="s">
        <v>855</v>
      </c>
      <c r="B913" s="331" t="s">
        <v>764</v>
      </c>
      <c r="C913" s="331" t="s">
        <v>108</v>
      </c>
      <c r="D913" s="331" t="s">
        <v>6</v>
      </c>
      <c r="E913" s="331" t="s">
        <v>223</v>
      </c>
      <c r="F913" s="332">
        <f t="shared" si="196"/>
        <v>0</v>
      </c>
      <c r="G913" s="332">
        <f t="shared" si="196"/>
        <v>110</v>
      </c>
      <c r="H913" s="332">
        <f t="shared" si="196"/>
        <v>110</v>
      </c>
    </row>
    <row r="914" spans="1:8" ht="34.950000000000003" customHeight="1" x14ac:dyDescent="0.25">
      <c r="A914" s="320" t="s">
        <v>972</v>
      </c>
      <c r="B914" s="321" t="s">
        <v>764</v>
      </c>
      <c r="C914" s="321" t="s">
        <v>108</v>
      </c>
      <c r="D914" s="321" t="s">
        <v>569</v>
      </c>
      <c r="E914" s="321" t="s">
        <v>223</v>
      </c>
      <c r="F914" s="322">
        <f t="shared" si="196"/>
        <v>0</v>
      </c>
      <c r="G914" s="322">
        <f t="shared" si="196"/>
        <v>110</v>
      </c>
      <c r="H914" s="322">
        <f t="shared" si="196"/>
        <v>110</v>
      </c>
    </row>
    <row r="915" spans="1:8" ht="30" customHeight="1" x14ac:dyDescent="0.25">
      <c r="A915" s="320" t="s">
        <v>973</v>
      </c>
      <c r="B915" s="321" t="s">
        <v>764</v>
      </c>
      <c r="C915" s="321" t="s">
        <v>108</v>
      </c>
      <c r="D915" s="321" t="s">
        <v>569</v>
      </c>
      <c r="E915" s="321" t="s">
        <v>223</v>
      </c>
      <c r="F915" s="322">
        <f t="shared" si="196"/>
        <v>0</v>
      </c>
      <c r="G915" s="322">
        <f t="shared" si="196"/>
        <v>110</v>
      </c>
      <c r="H915" s="322">
        <f t="shared" si="196"/>
        <v>110</v>
      </c>
    </row>
    <row r="916" spans="1:8" ht="33.75" customHeight="1" x14ac:dyDescent="0.25">
      <c r="A916" s="320" t="s">
        <v>123</v>
      </c>
      <c r="B916" s="321" t="s">
        <v>764</v>
      </c>
      <c r="C916" s="321" t="s">
        <v>108</v>
      </c>
      <c r="D916" s="321" t="s">
        <v>569</v>
      </c>
      <c r="E916" s="321" t="s">
        <v>974</v>
      </c>
      <c r="F916" s="322">
        <f t="shared" si="196"/>
        <v>0</v>
      </c>
      <c r="G916" s="322">
        <f t="shared" si="196"/>
        <v>110</v>
      </c>
      <c r="H916" s="322">
        <f t="shared" si="196"/>
        <v>110</v>
      </c>
    </row>
    <row r="917" spans="1:8" ht="30" customHeight="1" x14ac:dyDescent="0.25">
      <c r="A917" s="320" t="s">
        <v>130</v>
      </c>
      <c r="B917" s="321" t="s">
        <v>764</v>
      </c>
      <c r="C917" s="321" t="s">
        <v>108</v>
      </c>
      <c r="D917" s="321" t="s">
        <v>569</v>
      </c>
      <c r="E917" s="321" t="s">
        <v>975</v>
      </c>
      <c r="F917" s="322">
        <v>0</v>
      </c>
      <c r="G917" s="322">
        <v>110</v>
      </c>
      <c r="H917" s="322">
        <v>110</v>
      </c>
    </row>
    <row r="918" spans="1:8" s="342" customFormat="1" ht="79.2" customHeight="1" x14ac:dyDescent="0.3">
      <c r="A918" s="311" t="s">
        <v>976</v>
      </c>
      <c r="B918" s="312" t="s">
        <v>977</v>
      </c>
      <c r="C918" s="312" t="s">
        <v>109</v>
      </c>
      <c r="D918" s="312" t="s">
        <v>727</v>
      </c>
      <c r="E918" s="312" t="s">
        <v>223</v>
      </c>
      <c r="F918" s="313">
        <f>F919+F937</f>
        <v>20115.688610000001</v>
      </c>
      <c r="G918" s="313">
        <f>G919+G937</f>
        <v>11791.041999999999</v>
      </c>
      <c r="H918" s="313">
        <f>H919+H937</f>
        <v>11741.041999999999</v>
      </c>
    </row>
    <row r="919" spans="1:8" s="342" customFormat="1" ht="79.5" customHeight="1" x14ac:dyDescent="0.3">
      <c r="A919" s="18" t="s">
        <v>488</v>
      </c>
      <c r="B919" s="331" t="s">
        <v>977</v>
      </c>
      <c r="C919" s="331" t="s">
        <v>109</v>
      </c>
      <c r="D919" s="331" t="s">
        <v>287</v>
      </c>
      <c r="E919" s="331" t="s">
        <v>223</v>
      </c>
      <c r="F919" s="332">
        <f>F920+F926+F932+F935+F936</f>
        <v>20115.688610000001</v>
      </c>
      <c r="G919" s="332">
        <f>G920+G926+G932</f>
        <v>0</v>
      </c>
      <c r="H919" s="332">
        <f>H920+H926+H932</f>
        <v>0</v>
      </c>
    </row>
    <row r="920" spans="1:8" ht="48.75" customHeight="1" x14ac:dyDescent="0.25">
      <c r="A920" s="315" t="s">
        <v>978</v>
      </c>
      <c r="B920" s="316" t="s">
        <v>977</v>
      </c>
      <c r="C920" s="316" t="s">
        <v>108</v>
      </c>
      <c r="D920" s="316" t="s">
        <v>287</v>
      </c>
      <c r="E920" s="316" t="s">
        <v>223</v>
      </c>
      <c r="F920" s="317">
        <f>F921</f>
        <v>11041.041999999999</v>
      </c>
      <c r="G920" s="317">
        <f t="shared" ref="G920:H922" si="197">G921</f>
        <v>0</v>
      </c>
      <c r="H920" s="317">
        <f t="shared" si="197"/>
        <v>0</v>
      </c>
    </row>
    <row r="921" spans="1:8" ht="50.25" customHeight="1" x14ac:dyDescent="0.25">
      <c r="A921" s="323" t="s">
        <v>979</v>
      </c>
      <c r="B921" s="13" t="s">
        <v>977</v>
      </c>
      <c r="C921" s="13" t="s">
        <v>108</v>
      </c>
      <c r="D921" s="13" t="s">
        <v>280</v>
      </c>
      <c r="E921" s="13" t="s">
        <v>223</v>
      </c>
      <c r="F921" s="324">
        <f>F922</f>
        <v>11041.041999999999</v>
      </c>
      <c r="G921" s="324">
        <f t="shared" si="197"/>
        <v>0</v>
      </c>
      <c r="H921" s="324">
        <f t="shared" si="197"/>
        <v>0</v>
      </c>
    </row>
    <row r="922" spans="1:8" ht="18.75" customHeight="1" x14ac:dyDescent="0.25">
      <c r="A922" s="320" t="s">
        <v>804</v>
      </c>
      <c r="B922" s="321" t="s">
        <v>977</v>
      </c>
      <c r="C922" s="321" t="s">
        <v>108</v>
      </c>
      <c r="D922" s="321" t="s">
        <v>280</v>
      </c>
      <c r="E922" s="321" t="s">
        <v>223</v>
      </c>
      <c r="F922" s="322">
        <f>F923</f>
        <v>11041.041999999999</v>
      </c>
      <c r="G922" s="322">
        <f t="shared" si="197"/>
        <v>0</v>
      </c>
      <c r="H922" s="322">
        <f t="shared" si="197"/>
        <v>0</v>
      </c>
    </row>
    <row r="923" spans="1:8" s="325" customFormat="1" ht="96.6" customHeight="1" x14ac:dyDescent="0.3">
      <c r="A923" s="323" t="s">
        <v>198</v>
      </c>
      <c r="B923" s="13" t="s">
        <v>977</v>
      </c>
      <c r="C923" s="13" t="s">
        <v>108</v>
      </c>
      <c r="D923" s="13" t="s">
        <v>280</v>
      </c>
      <c r="E923" s="13" t="s">
        <v>223</v>
      </c>
      <c r="F923" s="324">
        <f>F924</f>
        <v>11041.041999999999</v>
      </c>
      <c r="G923" s="324">
        <f>G924</f>
        <v>0</v>
      </c>
      <c r="H923" s="324">
        <f>H924</f>
        <v>0</v>
      </c>
    </row>
    <row r="924" spans="1:8" ht="18" customHeight="1" x14ac:dyDescent="0.25">
      <c r="A924" s="320" t="s">
        <v>980</v>
      </c>
      <c r="B924" s="321" t="s">
        <v>977</v>
      </c>
      <c r="C924" s="321" t="s">
        <v>108</v>
      </c>
      <c r="D924" s="321" t="s">
        <v>280</v>
      </c>
      <c r="E924" s="321" t="s">
        <v>981</v>
      </c>
      <c r="F924" s="322">
        <f>'5'!D213</f>
        <v>11041.041999999999</v>
      </c>
      <c r="G924" s="322">
        <f>'5'!E213</f>
        <v>0</v>
      </c>
      <c r="H924" s="322">
        <f>'5'!F213</f>
        <v>0</v>
      </c>
    </row>
    <row r="925" spans="1:8" ht="51" customHeight="1" x14ac:dyDescent="0.25">
      <c r="A925" s="323" t="s">
        <v>186</v>
      </c>
      <c r="B925" s="13" t="s">
        <v>977</v>
      </c>
      <c r="C925" s="13" t="s">
        <v>108</v>
      </c>
      <c r="D925" s="13" t="s">
        <v>281</v>
      </c>
      <c r="E925" s="13" t="s">
        <v>223</v>
      </c>
      <c r="F925" s="324">
        <f>F926</f>
        <v>7883.3519999999999</v>
      </c>
      <c r="G925" s="324">
        <f>G926</f>
        <v>0</v>
      </c>
      <c r="H925" s="324">
        <f>H926</f>
        <v>0</v>
      </c>
    </row>
    <row r="926" spans="1:8" ht="16.5" customHeight="1" x14ac:dyDescent="0.25">
      <c r="A926" s="320" t="s">
        <v>980</v>
      </c>
      <c r="B926" s="321" t="s">
        <v>977</v>
      </c>
      <c r="C926" s="321" t="s">
        <v>108</v>
      </c>
      <c r="D926" s="321" t="s">
        <v>281</v>
      </c>
      <c r="E926" s="321" t="s">
        <v>981</v>
      </c>
      <c r="F926" s="322">
        <f>'5'!D214</f>
        <v>7883.3519999999999</v>
      </c>
      <c r="G926" s="322">
        <f>'5'!E214</f>
        <v>0</v>
      </c>
      <c r="H926" s="322">
        <f>'5'!F214</f>
        <v>0</v>
      </c>
    </row>
    <row r="927" spans="1:8" ht="48" hidden="1" customHeight="1" x14ac:dyDescent="0.25">
      <c r="A927" s="320" t="s">
        <v>186</v>
      </c>
      <c r="B927" s="321" t="s">
        <v>977</v>
      </c>
      <c r="C927" s="321" t="s">
        <v>108</v>
      </c>
      <c r="D927" s="321" t="s">
        <v>12</v>
      </c>
      <c r="E927" s="321" t="s">
        <v>223</v>
      </c>
      <c r="F927" s="322">
        <f>F928</f>
        <v>0</v>
      </c>
      <c r="G927" s="322">
        <f>G928</f>
        <v>0</v>
      </c>
      <c r="H927" s="322">
        <f>H928</f>
        <v>0</v>
      </c>
    </row>
    <row r="928" spans="1:8" ht="17.25" hidden="1" customHeight="1" x14ac:dyDescent="0.25">
      <c r="A928" s="320" t="s">
        <v>781</v>
      </c>
      <c r="B928" s="321" t="s">
        <v>977</v>
      </c>
      <c r="C928" s="321" t="s">
        <v>108</v>
      </c>
      <c r="D928" s="321" t="s">
        <v>12</v>
      </c>
      <c r="E928" s="321" t="s">
        <v>981</v>
      </c>
      <c r="F928" s="322"/>
      <c r="G928" s="322"/>
      <c r="H928" s="322"/>
    </row>
    <row r="929" spans="1:8" ht="33" customHeight="1" x14ac:dyDescent="0.25">
      <c r="A929" s="315" t="s">
        <v>982</v>
      </c>
      <c r="B929" s="316" t="s">
        <v>977</v>
      </c>
      <c r="C929" s="316" t="s">
        <v>111</v>
      </c>
      <c r="D929" s="316" t="s">
        <v>287</v>
      </c>
      <c r="E929" s="316" t="s">
        <v>223</v>
      </c>
      <c r="F929" s="317">
        <f>F930</f>
        <v>1191.2946099999999</v>
      </c>
      <c r="G929" s="317">
        <f t="shared" ref="G929:H929" si="198">G930</f>
        <v>0</v>
      </c>
      <c r="H929" s="317">
        <f t="shared" si="198"/>
        <v>0</v>
      </c>
    </row>
    <row r="930" spans="1:8" ht="33" customHeight="1" x14ac:dyDescent="0.25">
      <c r="A930" s="320" t="s">
        <v>248</v>
      </c>
      <c r="B930" s="321" t="s">
        <v>977</v>
      </c>
      <c r="C930" s="321" t="s">
        <v>111</v>
      </c>
      <c r="D930" s="321" t="s">
        <v>287</v>
      </c>
      <c r="E930" s="321" t="s">
        <v>223</v>
      </c>
      <c r="F930" s="322">
        <f>F931</f>
        <v>1191.2946099999999</v>
      </c>
      <c r="G930" s="322">
        <f t="shared" ref="G930:H931" si="199">G931</f>
        <v>0</v>
      </c>
      <c r="H930" s="322">
        <f t="shared" si="199"/>
        <v>0</v>
      </c>
    </row>
    <row r="931" spans="1:8" ht="18.75" customHeight="1" x14ac:dyDescent="0.25">
      <c r="A931" s="320" t="s">
        <v>804</v>
      </c>
      <c r="B931" s="321" t="s">
        <v>977</v>
      </c>
      <c r="C931" s="321" t="s">
        <v>111</v>
      </c>
      <c r="D931" s="321" t="s">
        <v>287</v>
      </c>
      <c r="E931" s="321" t="s">
        <v>805</v>
      </c>
      <c r="F931" s="322">
        <f>F932</f>
        <v>1191.2946099999999</v>
      </c>
      <c r="G931" s="322">
        <f t="shared" si="199"/>
        <v>0</v>
      </c>
      <c r="H931" s="322">
        <f t="shared" si="199"/>
        <v>0</v>
      </c>
    </row>
    <row r="932" spans="1:8" ht="17.25" customHeight="1" x14ac:dyDescent="0.25">
      <c r="A932" s="320" t="s">
        <v>175</v>
      </c>
      <c r="B932" s="321" t="s">
        <v>977</v>
      </c>
      <c r="C932" s="321" t="s">
        <v>111</v>
      </c>
      <c r="D932" s="321" t="s">
        <v>282</v>
      </c>
      <c r="E932" s="321" t="s">
        <v>822</v>
      </c>
      <c r="F932" s="343">
        <f>'5'!D215+'5'!D217</f>
        <v>1191.2946099999999</v>
      </c>
      <c r="G932" s="550">
        <f>'5'!E215+'5'!E217</f>
        <v>0</v>
      </c>
      <c r="H932" s="550">
        <f>'5'!F215+'5'!F217</f>
        <v>0</v>
      </c>
    </row>
    <row r="933" spans="1:8" ht="32.25" hidden="1" customHeight="1" x14ac:dyDescent="0.25">
      <c r="A933" s="320" t="s">
        <v>982</v>
      </c>
      <c r="B933" s="321" t="s">
        <v>977</v>
      </c>
      <c r="C933" s="321" t="s">
        <v>111</v>
      </c>
      <c r="D933" s="321" t="s">
        <v>282</v>
      </c>
      <c r="E933" s="321" t="s">
        <v>822</v>
      </c>
      <c r="F933" s="322">
        <f>F934</f>
        <v>0</v>
      </c>
      <c r="G933" s="322">
        <f>G934</f>
        <v>0</v>
      </c>
      <c r="H933" s="322">
        <f>H934</f>
        <v>0</v>
      </c>
    </row>
    <row r="934" spans="1:8" ht="24.75" hidden="1" customHeight="1" x14ac:dyDescent="0.25">
      <c r="A934" s="320" t="s">
        <v>804</v>
      </c>
      <c r="B934" s="321" t="s">
        <v>977</v>
      </c>
      <c r="C934" s="321" t="s">
        <v>111</v>
      </c>
      <c r="D934" s="321" t="s">
        <v>282</v>
      </c>
      <c r="E934" s="321" t="s">
        <v>822</v>
      </c>
      <c r="F934" s="322"/>
      <c r="G934" s="322"/>
      <c r="H934" s="322"/>
    </row>
    <row r="935" spans="1:8" ht="147.75" hidden="1" customHeight="1" x14ac:dyDescent="0.25">
      <c r="A935" s="320" t="s">
        <v>272</v>
      </c>
      <c r="B935" s="321" t="s">
        <v>977</v>
      </c>
      <c r="C935" s="321" t="s">
        <v>111</v>
      </c>
      <c r="D935" s="321" t="s">
        <v>282</v>
      </c>
      <c r="E935" s="321" t="s">
        <v>822</v>
      </c>
      <c r="F935" s="322"/>
      <c r="G935" s="322"/>
      <c r="H935" s="322"/>
    </row>
    <row r="936" spans="1:8" ht="82.95" hidden="1" customHeight="1" x14ac:dyDescent="0.25">
      <c r="A936" s="320" t="s">
        <v>983</v>
      </c>
      <c r="B936" s="321" t="s">
        <v>977</v>
      </c>
      <c r="C936" s="321" t="s">
        <v>111</v>
      </c>
      <c r="D936" s="321" t="s">
        <v>984</v>
      </c>
      <c r="E936" s="321" t="s">
        <v>822</v>
      </c>
      <c r="F936" s="322"/>
      <c r="G936" s="322"/>
      <c r="H936" s="322"/>
    </row>
    <row r="937" spans="1:8" ht="24.6" customHeight="1" x14ac:dyDescent="0.25">
      <c r="A937" s="18" t="s">
        <v>855</v>
      </c>
      <c r="B937" s="331" t="s">
        <v>977</v>
      </c>
      <c r="C937" s="331" t="s">
        <v>109</v>
      </c>
      <c r="D937" s="331" t="s">
        <v>6</v>
      </c>
      <c r="E937" s="331" t="s">
        <v>223</v>
      </c>
      <c r="F937" s="332">
        <f>F938+F940+F942</f>
        <v>0</v>
      </c>
      <c r="G937" s="332">
        <f>G938+G940+G942</f>
        <v>11791.041999999999</v>
      </c>
      <c r="H937" s="332">
        <f>H938+H940+H942</f>
        <v>11741.041999999999</v>
      </c>
    </row>
    <row r="938" spans="1:8" ht="97.95" customHeight="1" x14ac:dyDescent="0.25">
      <c r="A938" s="320" t="s">
        <v>198</v>
      </c>
      <c r="B938" s="321" t="s">
        <v>977</v>
      </c>
      <c r="C938" s="321" t="s">
        <v>108</v>
      </c>
      <c r="D938" s="321" t="s">
        <v>263</v>
      </c>
      <c r="E938" s="321" t="s">
        <v>805</v>
      </c>
      <c r="F938" s="322">
        <f>F939</f>
        <v>0</v>
      </c>
      <c r="G938" s="322">
        <f>G939</f>
        <v>11041.041999999999</v>
      </c>
      <c r="H938" s="322">
        <f>H939</f>
        <v>11041.041999999999</v>
      </c>
    </row>
    <row r="939" spans="1:8" ht="20.25" customHeight="1" x14ac:dyDescent="0.25">
      <c r="A939" s="320" t="s">
        <v>980</v>
      </c>
      <c r="B939" s="321" t="s">
        <v>977</v>
      </c>
      <c r="C939" s="321" t="s">
        <v>108</v>
      </c>
      <c r="D939" s="321" t="s">
        <v>263</v>
      </c>
      <c r="E939" s="321" t="s">
        <v>981</v>
      </c>
      <c r="F939" s="322">
        <v>0</v>
      </c>
      <c r="G939" s="26">
        <f>'5'!E316</f>
        <v>11041.041999999999</v>
      </c>
      <c r="H939" s="26">
        <f>'5'!F316</f>
        <v>11041.041999999999</v>
      </c>
    </row>
    <row r="940" spans="1:8" ht="53.4" customHeight="1" x14ac:dyDescent="0.25">
      <c r="A940" s="320" t="s">
        <v>186</v>
      </c>
      <c r="B940" s="321" t="s">
        <v>977</v>
      </c>
      <c r="C940" s="321" t="s">
        <v>108</v>
      </c>
      <c r="D940" s="321" t="s">
        <v>570</v>
      </c>
      <c r="E940" s="321" t="s">
        <v>805</v>
      </c>
      <c r="F940" s="322">
        <f>F941</f>
        <v>0</v>
      </c>
      <c r="G940" s="322">
        <f>G941</f>
        <v>650</v>
      </c>
      <c r="H940" s="322">
        <f>H941</f>
        <v>600</v>
      </c>
    </row>
    <row r="941" spans="1:8" ht="20.25" customHeight="1" x14ac:dyDescent="0.25">
      <c r="A941" s="320" t="s">
        <v>980</v>
      </c>
      <c r="B941" s="321" t="s">
        <v>977</v>
      </c>
      <c r="C941" s="321" t="s">
        <v>108</v>
      </c>
      <c r="D941" s="321" t="s">
        <v>570</v>
      </c>
      <c r="E941" s="321" t="s">
        <v>981</v>
      </c>
      <c r="F941" s="322">
        <v>0</v>
      </c>
      <c r="G941" s="322">
        <f>'5'!E317</f>
        <v>650</v>
      </c>
      <c r="H941" s="322">
        <f>'5'!F317</f>
        <v>600</v>
      </c>
    </row>
    <row r="942" spans="1:8" ht="33" customHeight="1" x14ac:dyDescent="0.25">
      <c r="A942" s="320" t="s">
        <v>982</v>
      </c>
      <c r="B942" s="321" t="s">
        <v>977</v>
      </c>
      <c r="C942" s="321" t="s">
        <v>111</v>
      </c>
      <c r="D942" s="321" t="s">
        <v>571</v>
      </c>
      <c r="E942" s="321" t="s">
        <v>805</v>
      </c>
      <c r="F942" s="322">
        <f>F943</f>
        <v>0</v>
      </c>
      <c r="G942" s="322">
        <f>G943</f>
        <v>100</v>
      </c>
      <c r="H942" s="322">
        <f>H943</f>
        <v>100</v>
      </c>
    </row>
    <row r="943" spans="1:8" ht="20.25" customHeight="1" x14ac:dyDescent="0.25">
      <c r="A943" s="320" t="s">
        <v>175</v>
      </c>
      <c r="B943" s="321" t="s">
        <v>977</v>
      </c>
      <c r="C943" s="321" t="s">
        <v>111</v>
      </c>
      <c r="D943" s="321" t="s">
        <v>571</v>
      </c>
      <c r="E943" s="321" t="s">
        <v>822</v>
      </c>
      <c r="F943" s="322">
        <v>0</v>
      </c>
      <c r="G943" s="322">
        <f>'5'!E318</f>
        <v>100</v>
      </c>
      <c r="H943" s="322">
        <f>'5'!F318</f>
        <v>100</v>
      </c>
    </row>
    <row r="944" spans="1:8" s="342" customFormat="1" ht="20.25" customHeight="1" x14ac:dyDescent="0.3">
      <c r="A944" s="334" t="s">
        <v>566</v>
      </c>
      <c r="B944" s="316"/>
      <c r="C944" s="316"/>
      <c r="D944" s="316"/>
      <c r="E944" s="316"/>
      <c r="F944" s="317">
        <v>0</v>
      </c>
      <c r="G944" s="392">
        <f>'5'!E319</f>
        <v>7492.4134500000018</v>
      </c>
      <c r="H944" s="392">
        <f>'5'!F319</f>
        <v>14801.776900000001</v>
      </c>
    </row>
    <row r="945" spans="1:14" ht="18" customHeight="1" x14ac:dyDescent="0.25">
      <c r="A945" s="17" t="s">
        <v>132</v>
      </c>
      <c r="B945" s="548"/>
      <c r="C945" s="548"/>
      <c r="D945" s="548"/>
      <c r="E945" s="548"/>
      <c r="F945" s="347">
        <f>F13+F203+F209+F228+F236+F369+F313+F376+F638+F835+F906+F918+F744+F739+F944</f>
        <v>923856.14564999996</v>
      </c>
      <c r="G945" s="347">
        <f>G13+G203+G209+G228+G236+G369+G313+G376+G638+G835+G906+G918+G744+G739+G944</f>
        <v>757132.78599999996</v>
      </c>
      <c r="H945" s="347">
        <f>H13+H203+H209+H228+H236+H369+H313+H376+H638+H835+H906+H918+H744+H739+H944</f>
        <v>769356.98444000003</v>
      </c>
    </row>
    <row r="946" spans="1:14" ht="15" x14ac:dyDescent="0.25">
      <c r="A946" s="393"/>
      <c r="B946" s="393"/>
      <c r="C946" s="394"/>
      <c r="D946" s="395"/>
      <c r="E946" s="394"/>
      <c r="F946" s="65">
        <v>923856.14564999996</v>
      </c>
      <c r="G946" s="65"/>
      <c r="H946" s="65">
        <f>H951-H945</f>
        <v>0</v>
      </c>
    </row>
    <row r="947" spans="1:14" x14ac:dyDescent="0.3">
      <c r="D947" s="396" t="s">
        <v>442</v>
      </c>
      <c r="E947" s="397"/>
      <c r="F947" s="39">
        <f>F946-F945</f>
        <v>0</v>
      </c>
      <c r="G947" s="39">
        <v>754632.78599999996</v>
      </c>
      <c r="H947" s="46">
        <v>766856.98444000003</v>
      </c>
    </row>
    <row r="948" spans="1:14" x14ac:dyDescent="0.3">
      <c r="D948" s="398" t="s">
        <v>985</v>
      </c>
      <c r="E948" s="399"/>
      <c r="F948" s="65"/>
      <c r="G948" s="53"/>
      <c r="H948" s="53"/>
    </row>
    <row r="949" spans="1:14" x14ac:dyDescent="0.3">
      <c r="A949" s="77"/>
      <c r="B949" s="47"/>
      <c r="C949" s="47"/>
      <c r="D949" s="400" t="s">
        <v>986</v>
      </c>
      <c r="E949" s="1"/>
      <c r="F949" s="64"/>
      <c r="G949" s="39">
        <v>754632.78599999996</v>
      </c>
      <c r="H949" s="46">
        <v>766856.98444000003</v>
      </c>
      <c r="I949" s="401"/>
    </row>
    <row r="950" spans="1:14" ht="16.2" x14ac:dyDescent="0.35">
      <c r="A950" s="77"/>
      <c r="B950" s="47"/>
      <c r="C950" s="47"/>
      <c r="D950" s="402"/>
      <c r="E950" s="402"/>
      <c r="F950" s="403"/>
      <c r="G950" s="53">
        <v>2500</v>
      </c>
      <c r="H950" s="53">
        <v>2500</v>
      </c>
      <c r="I950" s="47">
        <f>F949*1000</f>
        <v>0</v>
      </c>
      <c r="J950" s="47"/>
      <c r="K950" s="47"/>
      <c r="L950" s="404"/>
      <c r="M950" s="404"/>
      <c r="N950" s="404"/>
    </row>
    <row r="951" spans="1:14" ht="15" x14ac:dyDescent="0.25">
      <c r="A951" s="77"/>
      <c r="B951" s="47"/>
      <c r="C951" s="47"/>
      <c r="D951" s="47"/>
      <c r="E951" s="47"/>
      <c r="F951" s="404"/>
      <c r="G951" s="64">
        <f>G949+G950</f>
        <v>757132.78599999996</v>
      </c>
      <c r="H951" s="64">
        <f>H949+H950</f>
        <v>769356.98444000003</v>
      </c>
      <c r="I951" s="47"/>
      <c r="J951" s="47"/>
      <c r="K951" s="47"/>
      <c r="L951" s="404"/>
      <c r="M951" s="404"/>
      <c r="N951" s="404"/>
    </row>
    <row r="952" spans="1:14" ht="15" x14ac:dyDescent="0.25">
      <c r="A952" s="77"/>
      <c r="B952" s="47"/>
      <c r="C952" s="47"/>
      <c r="D952" s="47"/>
      <c r="E952" s="47"/>
      <c r="F952" s="47"/>
      <c r="G952" s="53">
        <f>G951-G947</f>
        <v>2500</v>
      </c>
      <c r="H952" s="53">
        <f>H951-H947</f>
        <v>2500</v>
      </c>
      <c r="I952" s="404"/>
    </row>
    <row r="953" spans="1:14" ht="15" x14ac:dyDescent="0.25">
      <c r="A953" s="77"/>
      <c r="B953" s="47"/>
      <c r="C953" s="47"/>
      <c r="D953" s="47"/>
      <c r="E953" s="81"/>
      <c r="F953" s="47"/>
      <c r="G953" s="80"/>
      <c r="H953" s="80"/>
      <c r="I953" s="53"/>
    </row>
    <row r="954" spans="1:14" x14ac:dyDescent="0.3">
      <c r="F954" s="327"/>
      <c r="G954" s="327"/>
      <c r="H954" s="327"/>
    </row>
  </sheetData>
  <mergeCells count="15">
    <mergeCell ref="A7:H7"/>
    <mergeCell ref="A8:H8"/>
    <mergeCell ref="A10:A11"/>
    <mergeCell ref="B10:B11"/>
    <mergeCell ref="C10:C11"/>
    <mergeCell ref="D10:D11"/>
    <mergeCell ref="E10:E11"/>
    <mergeCell ref="F10:F11"/>
    <mergeCell ref="G10:G11"/>
    <mergeCell ref="H10:H11"/>
    <mergeCell ref="A1:H1"/>
    <mergeCell ref="A2:H2"/>
    <mergeCell ref="A3:H3"/>
    <mergeCell ref="A4:H4"/>
    <mergeCell ref="A6:H6"/>
  </mergeCells>
  <pageMargins left="0.7" right="0.7" top="0.75" bottom="0.75" header="0.3" footer="0.3"/>
  <pageSetup paperSize="9" scale="6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O981"/>
  <sheetViews>
    <sheetView view="pageBreakPreview" zoomScale="75" zoomScaleSheetLayoutView="75" workbookViewId="0">
      <selection activeCell="A4" sqref="A4:I4"/>
    </sheetView>
  </sheetViews>
  <sheetFormatPr defaultColWidth="8.6640625" defaultRowHeight="13.8" x14ac:dyDescent="0.25"/>
  <cols>
    <col min="1" max="1" width="43.33203125" style="77" customWidth="1"/>
    <col min="2" max="2" width="5.44140625" style="47" customWidth="1"/>
    <col min="3" max="3" width="4.6640625" style="47" customWidth="1"/>
    <col min="4" max="4" width="5.33203125" style="47" customWidth="1"/>
    <col min="5" max="5" width="13.6640625" style="47" customWidth="1"/>
    <col min="6" max="6" width="5.33203125" style="47" customWidth="1"/>
    <col min="7" max="8" width="17.6640625" style="47" customWidth="1"/>
    <col min="9" max="9" width="19.88671875" style="47" customWidth="1"/>
    <col min="10" max="10" width="255.6640625" style="47" hidden="1" customWidth="1"/>
    <col min="11" max="11" width="18.109375" style="47" customWidth="1"/>
    <col min="12" max="12" width="15" style="47" bestFit="1" customWidth="1"/>
    <col min="13" max="13" width="16" style="47" customWidth="1"/>
    <col min="14" max="14" width="15" style="47" bestFit="1" customWidth="1"/>
    <col min="15" max="15" width="12.44140625" style="47" bestFit="1" customWidth="1"/>
    <col min="16" max="16384" width="8.6640625" style="47"/>
  </cols>
  <sheetData>
    <row r="1" spans="1:15" x14ac:dyDescent="0.25">
      <c r="B1" s="549"/>
      <c r="C1" s="549"/>
      <c r="D1" s="549"/>
      <c r="F1" s="549"/>
      <c r="G1" s="549"/>
      <c r="H1" s="601" t="s">
        <v>990</v>
      </c>
      <c r="I1" s="601"/>
      <c r="J1" s="413"/>
      <c r="K1" s="413"/>
      <c r="L1" s="413"/>
      <c r="M1" s="413"/>
    </row>
    <row r="2" spans="1:15" x14ac:dyDescent="0.25">
      <c r="A2" s="602" t="s">
        <v>220</v>
      </c>
      <c r="B2" s="602"/>
      <c r="C2" s="602"/>
      <c r="D2" s="602"/>
      <c r="E2" s="602"/>
      <c r="F2" s="602"/>
      <c r="G2" s="602"/>
      <c r="H2" s="602"/>
      <c r="I2" s="602"/>
      <c r="J2" s="413"/>
      <c r="K2" s="413"/>
      <c r="L2" s="413"/>
      <c r="M2" s="413"/>
    </row>
    <row r="3" spans="1:15" x14ac:dyDescent="0.25">
      <c r="A3" s="601" t="s">
        <v>240</v>
      </c>
      <c r="B3" s="601"/>
      <c r="C3" s="601"/>
      <c r="D3" s="601"/>
      <c r="E3" s="601"/>
      <c r="F3" s="601"/>
      <c r="G3" s="601"/>
      <c r="H3" s="601"/>
      <c r="I3" s="601"/>
      <c r="J3" s="413"/>
      <c r="K3" s="413"/>
      <c r="L3" s="413"/>
      <c r="M3" s="413"/>
    </row>
    <row r="4" spans="1:15" x14ac:dyDescent="0.25">
      <c r="A4" s="603" t="s">
        <v>1160</v>
      </c>
      <c r="B4" s="603"/>
      <c r="C4" s="603"/>
      <c r="D4" s="603"/>
      <c r="E4" s="603"/>
      <c r="F4" s="603"/>
      <c r="G4" s="603"/>
      <c r="H4" s="603"/>
      <c r="I4" s="603"/>
      <c r="J4" s="414"/>
      <c r="K4" s="414"/>
      <c r="L4" s="414"/>
      <c r="M4" s="414"/>
    </row>
    <row r="6" spans="1:15" x14ac:dyDescent="0.25">
      <c r="A6" s="604" t="s">
        <v>222</v>
      </c>
      <c r="B6" s="604"/>
      <c r="C6" s="604"/>
      <c r="D6" s="604"/>
      <c r="E6" s="604"/>
      <c r="F6" s="604"/>
      <c r="G6" s="604"/>
      <c r="H6" s="604"/>
      <c r="I6" s="604"/>
    </row>
    <row r="7" spans="1:15" ht="35.700000000000003" customHeight="1" x14ac:dyDescent="0.25">
      <c r="A7" s="605" t="s">
        <v>1068</v>
      </c>
      <c r="B7" s="605"/>
      <c r="C7" s="605"/>
      <c r="D7" s="605"/>
      <c r="E7" s="605"/>
      <c r="F7" s="605"/>
      <c r="G7" s="605"/>
      <c r="H7" s="605"/>
      <c r="I7" s="605"/>
    </row>
    <row r="9" spans="1:15" x14ac:dyDescent="0.25">
      <c r="I9" s="11" t="s">
        <v>102</v>
      </c>
    </row>
    <row r="10" spans="1:15" ht="15" customHeight="1" x14ac:dyDescent="0.25">
      <c r="A10" s="606" t="s">
        <v>205</v>
      </c>
      <c r="B10" s="606" t="s">
        <v>991</v>
      </c>
      <c r="C10" s="606" t="s">
        <v>105</v>
      </c>
      <c r="D10" s="606" t="s">
        <v>106</v>
      </c>
      <c r="E10" s="606" t="s">
        <v>206</v>
      </c>
      <c r="F10" s="606" t="s">
        <v>992</v>
      </c>
      <c r="G10" s="606" t="s">
        <v>993</v>
      </c>
      <c r="H10" s="606" t="s">
        <v>994</v>
      </c>
      <c r="I10" s="606" t="s">
        <v>1069</v>
      </c>
    </row>
    <row r="11" spans="1:15" ht="57.75" customHeight="1" x14ac:dyDescent="0.25">
      <c r="A11" s="606"/>
      <c r="B11" s="606"/>
      <c r="C11" s="606"/>
      <c r="D11" s="606"/>
      <c r="E11" s="606"/>
      <c r="F11" s="606"/>
      <c r="G11" s="606"/>
      <c r="H11" s="606"/>
      <c r="I11" s="606"/>
    </row>
    <row r="12" spans="1:15" ht="31.2" customHeight="1" x14ac:dyDescent="0.25">
      <c r="A12" s="415" t="s">
        <v>995</v>
      </c>
      <c r="B12" s="416">
        <v>951</v>
      </c>
      <c r="C12" s="416" t="s">
        <v>109</v>
      </c>
      <c r="D12" s="416" t="s">
        <v>109</v>
      </c>
      <c r="E12" s="416" t="s">
        <v>727</v>
      </c>
      <c r="F12" s="416" t="s">
        <v>223</v>
      </c>
      <c r="G12" s="417">
        <f>G13+G151+G156+G175+G183+G259+G315+G322+G389+G495+G571+G618+G489</f>
        <v>271881.43326000002</v>
      </c>
      <c r="H12" s="417">
        <f>H13+H151+H156+H175+H183+H259+H315+H322+H389+H495+H571+H618+H489</f>
        <v>174174.05484999999</v>
      </c>
      <c r="I12" s="417">
        <f>I13+I151+I156+I175+I183+I259+I315+I322+I389+I495+I571+I618+I489</f>
        <v>176322.61966999999</v>
      </c>
      <c r="J12" s="47">
        <v>148512.97127000001</v>
      </c>
      <c r="K12" s="53"/>
    </row>
    <row r="13" spans="1:15" ht="26.25" customHeight="1" x14ac:dyDescent="0.25">
      <c r="A13" s="418" t="s">
        <v>726</v>
      </c>
      <c r="B13" s="419">
        <v>951</v>
      </c>
      <c r="C13" s="419" t="s">
        <v>108</v>
      </c>
      <c r="D13" s="419" t="s">
        <v>109</v>
      </c>
      <c r="E13" s="419" t="s">
        <v>727</v>
      </c>
      <c r="F13" s="419" t="s">
        <v>223</v>
      </c>
      <c r="G13" s="420">
        <f>G14+G20+G30+G37+G43+G34</f>
        <v>66330.786259999993</v>
      </c>
      <c r="H13" s="420">
        <f>H14+H20+H30+H37+H43+H34</f>
        <v>66008.720349999989</v>
      </c>
      <c r="I13" s="420">
        <f>I14+I20+I30+I37+I43+I34</f>
        <v>66356.61933999999</v>
      </c>
      <c r="J13" s="53">
        <f>J12-G12</f>
        <v>-123368.46199000001</v>
      </c>
      <c r="K13" s="53"/>
      <c r="L13" s="53"/>
      <c r="N13" s="82"/>
      <c r="O13" s="53"/>
    </row>
    <row r="14" spans="1:15" ht="44.7" customHeight="1" x14ac:dyDescent="0.25">
      <c r="A14" s="421" t="s">
        <v>728</v>
      </c>
      <c r="B14" s="30">
        <v>951</v>
      </c>
      <c r="C14" s="8" t="s">
        <v>108</v>
      </c>
      <c r="D14" s="8" t="s">
        <v>729</v>
      </c>
      <c r="E14" s="8" t="s">
        <v>727</v>
      </c>
      <c r="F14" s="8" t="s">
        <v>223</v>
      </c>
      <c r="G14" s="25">
        <f>G15</f>
        <v>3257.7</v>
      </c>
      <c r="H14" s="25">
        <f>H15</f>
        <v>3257.7</v>
      </c>
      <c r="I14" s="25">
        <f>I15</f>
        <v>3257.7</v>
      </c>
      <c r="J14" s="53"/>
      <c r="K14" s="53"/>
    </row>
    <row r="15" spans="1:15" ht="32.700000000000003" customHeight="1" x14ac:dyDescent="0.25">
      <c r="A15" s="421" t="s">
        <v>730</v>
      </c>
      <c r="B15" s="30">
        <v>951</v>
      </c>
      <c r="C15" s="8" t="s">
        <v>108</v>
      </c>
      <c r="D15" s="8" t="s">
        <v>729</v>
      </c>
      <c r="E15" s="8" t="s">
        <v>5</v>
      </c>
      <c r="F15" s="8" t="s">
        <v>223</v>
      </c>
      <c r="G15" s="25">
        <f t="shared" ref="G15:I18" si="0">G16</f>
        <v>3257.7</v>
      </c>
      <c r="H15" s="25">
        <f t="shared" si="0"/>
        <v>3257.7</v>
      </c>
      <c r="I15" s="25">
        <f t="shared" si="0"/>
        <v>3257.7</v>
      </c>
      <c r="K15" s="53"/>
    </row>
    <row r="16" spans="1:15" ht="45.75" customHeight="1" x14ac:dyDescent="0.25">
      <c r="A16" s="421" t="s">
        <v>110</v>
      </c>
      <c r="B16" s="30">
        <v>951</v>
      </c>
      <c r="C16" s="8" t="s">
        <v>108</v>
      </c>
      <c r="D16" s="8" t="s">
        <v>729</v>
      </c>
      <c r="E16" s="8" t="s">
        <v>6</v>
      </c>
      <c r="F16" s="8" t="s">
        <v>223</v>
      </c>
      <c r="G16" s="25">
        <f t="shared" si="0"/>
        <v>3257.7</v>
      </c>
      <c r="H16" s="25">
        <f t="shared" si="0"/>
        <v>3257.7</v>
      </c>
      <c r="I16" s="25">
        <f t="shared" si="0"/>
        <v>3257.7</v>
      </c>
    </row>
    <row r="17" spans="1:12" ht="16.5" customHeight="1" x14ac:dyDescent="0.25">
      <c r="A17" s="421" t="s">
        <v>228</v>
      </c>
      <c r="B17" s="30">
        <v>951</v>
      </c>
      <c r="C17" s="8" t="s">
        <v>108</v>
      </c>
      <c r="D17" s="8" t="s">
        <v>729</v>
      </c>
      <c r="E17" s="8" t="s">
        <v>7</v>
      </c>
      <c r="F17" s="8" t="s">
        <v>223</v>
      </c>
      <c r="G17" s="25">
        <f t="shared" si="0"/>
        <v>3257.7</v>
      </c>
      <c r="H17" s="25">
        <f t="shared" si="0"/>
        <v>3257.7</v>
      </c>
      <c r="I17" s="25">
        <f t="shared" si="0"/>
        <v>3257.7</v>
      </c>
    </row>
    <row r="18" spans="1:12" ht="81.599999999999994" customHeight="1" x14ac:dyDescent="0.25">
      <c r="A18" s="22" t="s">
        <v>731</v>
      </c>
      <c r="B18" s="30">
        <v>951</v>
      </c>
      <c r="C18" s="8" t="s">
        <v>108</v>
      </c>
      <c r="D18" s="8" t="s">
        <v>729</v>
      </c>
      <c r="E18" s="8" t="s">
        <v>7</v>
      </c>
      <c r="F18" s="8" t="s">
        <v>732</v>
      </c>
      <c r="G18" s="25">
        <f t="shared" si="0"/>
        <v>3257.7</v>
      </c>
      <c r="H18" s="25">
        <f t="shared" si="0"/>
        <v>3257.7</v>
      </c>
      <c r="I18" s="25">
        <f t="shared" si="0"/>
        <v>3257.7</v>
      </c>
    </row>
    <row r="19" spans="1:12" ht="30.6" customHeight="1" x14ac:dyDescent="0.25">
      <c r="A19" s="22" t="s">
        <v>733</v>
      </c>
      <c r="B19" s="30">
        <v>951</v>
      </c>
      <c r="C19" s="8" t="s">
        <v>108</v>
      </c>
      <c r="D19" s="8" t="s">
        <v>729</v>
      </c>
      <c r="E19" s="8" t="s">
        <v>7</v>
      </c>
      <c r="F19" s="8" t="s">
        <v>734</v>
      </c>
      <c r="G19" s="25">
        <f>'5'!D251</f>
        <v>3257.7</v>
      </c>
      <c r="H19" s="25">
        <f>'5'!E251</f>
        <v>3257.7</v>
      </c>
      <c r="I19" s="25">
        <f>'5'!F251</f>
        <v>3257.7</v>
      </c>
    </row>
    <row r="20" spans="1:12" ht="69" x14ac:dyDescent="0.25">
      <c r="A20" s="422" t="s">
        <v>745</v>
      </c>
      <c r="B20" s="423">
        <v>951</v>
      </c>
      <c r="C20" s="424" t="s">
        <v>108</v>
      </c>
      <c r="D20" s="424" t="s">
        <v>113</v>
      </c>
      <c r="E20" s="424" t="s">
        <v>727</v>
      </c>
      <c r="F20" s="424" t="s">
        <v>223</v>
      </c>
      <c r="G20" s="425">
        <f>G21</f>
        <v>42768.899999999994</v>
      </c>
      <c r="H20" s="425">
        <f t="shared" ref="H20:I22" si="1">H21</f>
        <v>42495.899999999994</v>
      </c>
      <c r="I20" s="425">
        <f t="shared" si="1"/>
        <v>42495.899999999994</v>
      </c>
    </row>
    <row r="21" spans="1:12" ht="27.6" x14ac:dyDescent="0.25">
      <c r="A21" s="22" t="s">
        <v>730</v>
      </c>
      <c r="B21" s="30">
        <v>951</v>
      </c>
      <c r="C21" s="8" t="s">
        <v>108</v>
      </c>
      <c r="D21" s="8" t="s">
        <v>113</v>
      </c>
      <c r="E21" s="8" t="s">
        <v>5</v>
      </c>
      <c r="F21" s="8" t="s">
        <v>223</v>
      </c>
      <c r="G21" s="25">
        <f>G22</f>
        <v>42768.899999999994</v>
      </c>
      <c r="H21" s="25">
        <f t="shared" si="1"/>
        <v>42495.899999999994</v>
      </c>
      <c r="I21" s="25">
        <f t="shared" si="1"/>
        <v>42495.899999999994</v>
      </c>
    </row>
    <row r="22" spans="1:12" ht="45" customHeight="1" x14ac:dyDescent="0.25">
      <c r="A22" s="22" t="s">
        <v>110</v>
      </c>
      <c r="B22" s="30">
        <v>951</v>
      </c>
      <c r="C22" s="8" t="s">
        <v>108</v>
      </c>
      <c r="D22" s="8" t="s">
        <v>113</v>
      </c>
      <c r="E22" s="8" t="s">
        <v>6</v>
      </c>
      <c r="F22" s="8" t="s">
        <v>223</v>
      </c>
      <c r="G22" s="25">
        <f>G23</f>
        <v>42768.899999999994</v>
      </c>
      <c r="H22" s="25">
        <f t="shared" si="1"/>
        <v>42495.899999999994</v>
      </c>
      <c r="I22" s="25">
        <f t="shared" si="1"/>
        <v>42495.899999999994</v>
      </c>
    </row>
    <row r="23" spans="1:12" ht="45" customHeight="1" x14ac:dyDescent="0.25">
      <c r="A23" s="22" t="s">
        <v>112</v>
      </c>
      <c r="B23" s="30">
        <v>951</v>
      </c>
      <c r="C23" s="8" t="s">
        <v>108</v>
      </c>
      <c r="D23" s="8" t="s">
        <v>113</v>
      </c>
      <c r="E23" s="8" t="s">
        <v>9</v>
      </c>
      <c r="F23" s="8" t="s">
        <v>223</v>
      </c>
      <c r="G23" s="25">
        <f>G24+G26+G28</f>
        <v>42768.899999999994</v>
      </c>
      <c r="H23" s="25">
        <f>H24+H26+H28</f>
        <v>42495.899999999994</v>
      </c>
      <c r="I23" s="25">
        <f>I24+I26+I28</f>
        <v>42495.899999999994</v>
      </c>
    </row>
    <row r="24" spans="1:12" ht="90.75" customHeight="1" x14ac:dyDescent="0.25">
      <c r="A24" s="22" t="s">
        <v>731</v>
      </c>
      <c r="B24" s="30">
        <v>951</v>
      </c>
      <c r="C24" s="8" t="s">
        <v>108</v>
      </c>
      <c r="D24" s="8" t="s">
        <v>113</v>
      </c>
      <c r="E24" s="6" t="s">
        <v>9</v>
      </c>
      <c r="F24" s="6" t="s">
        <v>732</v>
      </c>
      <c r="G24" s="20">
        <f>G25</f>
        <v>35507.799999999996</v>
      </c>
      <c r="H24" s="20">
        <f>H25</f>
        <v>35507.799999999996</v>
      </c>
      <c r="I24" s="20">
        <f>I25</f>
        <v>35507.799999999996</v>
      </c>
      <c r="L24" s="47">
        <v>43439.868999999999</v>
      </c>
    </row>
    <row r="25" spans="1:12" ht="31.2" customHeight="1" x14ac:dyDescent="0.25">
      <c r="A25" s="22" t="s">
        <v>733</v>
      </c>
      <c r="B25" s="30">
        <v>951</v>
      </c>
      <c r="C25" s="8" t="s">
        <v>108</v>
      </c>
      <c r="D25" s="8" t="s">
        <v>113</v>
      </c>
      <c r="E25" s="6" t="s">
        <v>9</v>
      </c>
      <c r="F25" s="6" t="s">
        <v>734</v>
      </c>
      <c r="G25" s="20">
        <f>'3'!F40</f>
        <v>35507.799999999996</v>
      </c>
      <c r="H25" s="20">
        <f>'3'!G40</f>
        <v>35507.799999999996</v>
      </c>
      <c r="I25" s="20">
        <f>'3'!H40</f>
        <v>35507.799999999996</v>
      </c>
      <c r="L25" s="47">
        <f>L24+L26</f>
        <v>43439.9</v>
      </c>
    </row>
    <row r="26" spans="1:12" ht="27.6" x14ac:dyDescent="0.25">
      <c r="A26" s="22" t="s">
        <v>737</v>
      </c>
      <c r="B26" s="30">
        <v>951</v>
      </c>
      <c r="C26" s="8" t="s">
        <v>108</v>
      </c>
      <c r="D26" s="8" t="s">
        <v>113</v>
      </c>
      <c r="E26" s="6" t="s">
        <v>9</v>
      </c>
      <c r="F26" s="6" t="s">
        <v>738</v>
      </c>
      <c r="G26" s="20">
        <f>G27</f>
        <v>6756</v>
      </c>
      <c r="H26" s="20">
        <f>H27</f>
        <v>6483</v>
      </c>
      <c r="I26" s="20">
        <f>I27</f>
        <v>6483</v>
      </c>
      <c r="L26" s="47">
        <v>3.1E-2</v>
      </c>
    </row>
    <row r="27" spans="1:12" ht="41.4" x14ac:dyDescent="0.25">
      <c r="A27" s="22" t="s">
        <v>739</v>
      </c>
      <c r="B27" s="30">
        <v>951</v>
      </c>
      <c r="C27" s="8" t="s">
        <v>108</v>
      </c>
      <c r="D27" s="8" t="s">
        <v>113</v>
      </c>
      <c r="E27" s="6" t="s">
        <v>9</v>
      </c>
      <c r="F27" s="6" t="s">
        <v>740</v>
      </c>
      <c r="G27" s="20">
        <f>'3'!F42</f>
        <v>6756</v>
      </c>
      <c r="H27" s="20">
        <f>'3'!G42</f>
        <v>6483</v>
      </c>
      <c r="I27" s="20">
        <f>'3'!H42</f>
        <v>6483</v>
      </c>
    </row>
    <row r="28" spans="1:12" x14ac:dyDescent="0.25">
      <c r="A28" s="22" t="s">
        <v>741</v>
      </c>
      <c r="B28" s="30">
        <v>951</v>
      </c>
      <c r="C28" s="8" t="s">
        <v>108</v>
      </c>
      <c r="D28" s="8" t="s">
        <v>113</v>
      </c>
      <c r="E28" s="8" t="s">
        <v>9</v>
      </c>
      <c r="F28" s="8" t="s">
        <v>742</v>
      </c>
      <c r="G28" s="25">
        <f>G29</f>
        <v>505.1</v>
      </c>
      <c r="H28" s="25">
        <f>H29</f>
        <v>505.1</v>
      </c>
      <c r="I28" s="25">
        <f>I29</f>
        <v>505.1</v>
      </c>
    </row>
    <row r="29" spans="1:12" x14ac:dyDescent="0.25">
      <c r="A29" s="24" t="s">
        <v>743</v>
      </c>
      <c r="B29" s="30">
        <v>951</v>
      </c>
      <c r="C29" s="8" t="s">
        <v>108</v>
      </c>
      <c r="D29" s="8" t="s">
        <v>113</v>
      </c>
      <c r="E29" s="8" t="s">
        <v>9</v>
      </c>
      <c r="F29" s="8" t="s">
        <v>744</v>
      </c>
      <c r="G29" s="25">
        <f>'3'!F44</f>
        <v>505.1</v>
      </c>
      <c r="H29" s="25">
        <f>'3'!G44</f>
        <v>505.1</v>
      </c>
      <c r="I29" s="25">
        <f>'3'!H44</f>
        <v>505.1</v>
      </c>
    </row>
    <row r="30" spans="1:12" hidden="1" x14ac:dyDescent="0.25">
      <c r="A30" s="22" t="s">
        <v>752</v>
      </c>
      <c r="B30" s="30">
        <v>951</v>
      </c>
      <c r="C30" s="8" t="s">
        <v>108</v>
      </c>
      <c r="D30" s="8" t="s">
        <v>753</v>
      </c>
      <c r="E30" s="8" t="s">
        <v>727</v>
      </c>
      <c r="F30" s="8" t="s">
        <v>223</v>
      </c>
      <c r="G30" s="25">
        <f>G31</f>
        <v>0</v>
      </c>
      <c r="H30" s="25">
        <f t="shared" ref="H30:I32" si="2">H31</f>
        <v>0</v>
      </c>
      <c r="I30" s="25">
        <f t="shared" si="2"/>
        <v>0</v>
      </c>
    </row>
    <row r="31" spans="1:12" ht="27.6" hidden="1" x14ac:dyDescent="0.25">
      <c r="A31" s="22" t="s">
        <v>755</v>
      </c>
      <c r="B31" s="30">
        <v>951</v>
      </c>
      <c r="C31" s="8" t="s">
        <v>108</v>
      </c>
      <c r="D31" s="8" t="s">
        <v>753</v>
      </c>
      <c r="E31" s="8" t="s">
        <v>996</v>
      </c>
      <c r="F31" s="8" t="s">
        <v>223</v>
      </c>
      <c r="G31" s="25">
        <f>G32</f>
        <v>0</v>
      </c>
      <c r="H31" s="25">
        <f t="shared" si="2"/>
        <v>0</v>
      </c>
      <c r="I31" s="25">
        <f t="shared" si="2"/>
        <v>0</v>
      </c>
    </row>
    <row r="32" spans="1:12" hidden="1" x14ac:dyDescent="0.25">
      <c r="A32" s="22" t="s">
        <v>741</v>
      </c>
      <c r="B32" s="30">
        <v>951</v>
      </c>
      <c r="C32" s="8" t="s">
        <v>108</v>
      </c>
      <c r="D32" s="8" t="s">
        <v>753</v>
      </c>
      <c r="E32" s="8" t="s">
        <v>996</v>
      </c>
      <c r="F32" s="8" t="s">
        <v>742</v>
      </c>
      <c r="G32" s="25">
        <f>G33</f>
        <v>0</v>
      </c>
      <c r="H32" s="25">
        <f t="shared" si="2"/>
        <v>0</v>
      </c>
      <c r="I32" s="25">
        <f t="shared" si="2"/>
        <v>0</v>
      </c>
    </row>
    <row r="33" spans="1:11" hidden="1" x14ac:dyDescent="0.25">
      <c r="A33" s="22" t="s">
        <v>757</v>
      </c>
      <c r="B33" s="30">
        <v>951</v>
      </c>
      <c r="C33" s="8" t="s">
        <v>108</v>
      </c>
      <c r="D33" s="8" t="s">
        <v>753</v>
      </c>
      <c r="E33" s="8" t="s">
        <v>996</v>
      </c>
      <c r="F33" s="8" t="s">
        <v>758</v>
      </c>
      <c r="G33" s="25"/>
      <c r="H33" s="25"/>
      <c r="I33" s="25"/>
    </row>
    <row r="34" spans="1:11" ht="42" customHeight="1" x14ac:dyDescent="0.25">
      <c r="A34" s="426" t="s">
        <v>395</v>
      </c>
      <c r="B34" s="423" t="s">
        <v>117</v>
      </c>
      <c r="C34" s="424" t="s">
        <v>108</v>
      </c>
      <c r="D34" s="424" t="s">
        <v>746</v>
      </c>
      <c r="E34" s="424" t="s">
        <v>249</v>
      </c>
      <c r="F34" s="424" t="s">
        <v>223</v>
      </c>
      <c r="G34" s="425">
        <f t="shared" ref="G34:I35" si="3">G35</f>
        <v>11.829000000000001</v>
      </c>
      <c r="H34" s="425">
        <f t="shared" si="3"/>
        <v>12.269</v>
      </c>
      <c r="I34" s="425">
        <f t="shared" si="3"/>
        <v>151.56200000000001</v>
      </c>
    </row>
    <row r="35" spans="1:11" ht="27.6" x14ac:dyDescent="0.25">
      <c r="A35" s="22" t="s">
        <v>737</v>
      </c>
      <c r="B35" s="30" t="s">
        <v>117</v>
      </c>
      <c r="C35" s="8" t="s">
        <v>108</v>
      </c>
      <c r="D35" s="8" t="s">
        <v>746</v>
      </c>
      <c r="E35" s="8" t="s">
        <v>249</v>
      </c>
      <c r="F35" s="8" t="s">
        <v>738</v>
      </c>
      <c r="G35" s="25">
        <f t="shared" si="3"/>
        <v>11.829000000000001</v>
      </c>
      <c r="H35" s="25">
        <f t="shared" si="3"/>
        <v>12.269</v>
      </c>
      <c r="I35" s="25">
        <f t="shared" si="3"/>
        <v>151.56200000000001</v>
      </c>
    </row>
    <row r="36" spans="1:11" ht="41.4" x14ac:dyDescent="0.25">
      <c r="A36" s="22" t="s">
        <v>739</v>
      </c>
      <c r="B36" s="30" t="s">
        <v>117</v>
      </c>
      <c r="C36" s="8" t="s">
        <v>108</v>
      </c>
      <c r="D36" s="8" t="s">
        <v>746</v>
      </c>
      <c r="E36" s="8" t="s">
        <v>249</v>
      </c>
      <c r="F36" s="8" t="s">
        <v>740</v>
      </c>
      <c r="G36" s="20">
        <f>'5'!D305</f>
        <v>11.829000000000001</v>
      </c>
      <c r="H36" s="20">
        <f>'5'!E305</f>
        <v>12.269</v>
      </c>
      <c r="I36" s="20">
        <f>'5'!F305</f>
        <v>151.56200000000001</v>
      </c>
    </row>
    <row r="37" spans="1:11" x14ac:dyDescent="0.25">
      <c r="A37" s="427" t="s">
        <v>752</v>
      </c>
      <c r="B37" s="423" t="s">
        <v>117</v>
      </c>
      <c r="C37" s="424" t="s">
        <v>108</v>
      </c>
      <c r="D37" s="424" t="s">
        <v>753</v>
      </c>
      <c r="E37" s="424" t="s">
        <v>727</v>
      </c>
      <c r="F37" s="424" t="s">
        <v>223</v>
      </c>
      <c r="G37" s="425">
        <f t="shared" ref="G37:I41" si="4">G38</f>
        <v>1733</v>
      </c>
      <c r="H37" s="425">
        <f t="shared" si="4"/>
        <v>2000</v>
      </c>
      <c r="I37" s="425">
        <f t="shared" si="4"/>
        <v>2000</v>
      </c>
    </row>
    <row r="38" spans="1:11" ht="27.6" x14ac:dyDescent="0.25">
      <c r="A38" s="428" t="s">
        <v>730</v>
      </c>
      <c r="B38" s="30" t="s">
        <v>117</v>
      </c>
      <c r="C38" s="8" t="s">
        <v>108</v>
      </c>
      <c r="D38" s="8" t="s">
        <v>753</v>
      </c>
      <c r="E38" s="429" t="s">
        <v>5</v>
      </c>
      <c r="F38" s="429" t="s">
        <v>223</v>
      </c>
      <c r="G38" s="25">
        <f t="shared" si="4"/>
        <v>1733</v>
      </c>
      <c r="H38" s="25">
        <f t="shared" si="4"/>
        <v>2000</v>
      </c>
      <c r="I38" s="25">
        <f t="shared" si="4"/>
        <v>2000</v>
      </c>
    </row>
    <row r="39" spans="1:11" ht="33.6" customHeight="1" x14ac:dyDescent="0.25">
      <c r="A39" s="428" t="s">
        <v>110</v>
      </c>
      <c r="B39" s="30" t="s">
        <v>117</v>
      </c>
      <c r="C39" s="8" t="s">
        <v>108</v>
      </c>
      <c r="D39" s="8" t="s">
        <v>753</v>
      </c>
      <c r="E39" s="429" t="s">
        <v>6</v>
      </c>
      <c r="F39" s="429" t="s">
        <v>223</v>
      </c>
      <c r="G39" s="25">
        <f t="shared" si="4"/>
        <v>1733</v>
      </c>
      <c r="H39" s="25">
        <f t="shared" si="4"/>
        <v>2000</v>
      </c>
      <c r="I39" s="25">
        <f t="shared" si="4"/>
        <v>2000</v>
      </c>
    </row>
    <row r="40" spans="1:11" ht="27.6" x14ac:dyDescent="0.25">
      <c r="A40" s="428" t="s">
        <v>307</v>
      </c>
      <c r="B40" s="30" t="s">
        <v>117</v>
      </c>
      <c r="C40" s="8" t="s">
        <v>108</v>
      </c>
      <c r="D40" s="8" t="s">
        <v>753</v>
      </c>
      <c r="E40" s="8" t="s">
        <v>308</v>
      </c>
      <c r="F40" s="429" t="s">
        <v>223</v>
      </c>
      <c r="G40" s="25">
        <f t="shared" si="4"/>
        <v>1733</v>
      </c>
      <c r="H40" s="25">
        <f t="shared" si="4"/>
        <v>2000</v>
      </c>
      <c r="I40" s="25">
        <f t="shared" si="4"/>
        <v>2000</v>
      </c>
    </row>
    <row r="41" spans="1:11" x14ac:dyDescent="0.25">
      <c r="A41" s="428" t="s">
        <v>741</v>
      </c>
      <c r="B41" s="30" t="s">
        <v>117</v>
      </c>
      <c r="C41" s="8" t="s">
        <v>108</v>
      </c>
      <c r="D41" s="8" t="s">
        <v>753</v>
      </c>
      <c r="E41" s="8" t="s">
        <v>308</v>
      </c>
      <c r="F41" s="429" t="s">
        <v>742</v>
      </c>
      <c r="G41" s="25">
        <f t="shared" si="4"/>
        <v>1733</v>
      </c>
      <c r="H41" s="25">
        <f t="shared" si="4"/>
        <v>2000</v>
      </c>
      <c r="I41" s="25">
        <f t="shared" si="4"/>
        <v>2000</v>
      </c>
    </row>
    <row r="42" spans="1:11" x14ac:dyDescent="0.25">
      <c r="A42" s="428" t="s">
        <v>757</v>
      </c>
      <c r="B42" s="30" t="s">
        <v>117</v>
      </c>
      <c r="C42" s="8" t="s">
        <v>108</v>
      </c>
      <c r="D42" s="8" t="s">
        <v>753</v>
      </c>
      <c r="E42" s="8" t="s">
        <v>308</v>
      </c>
      <c r="F42" s="429" t="s">
        <v>758</v>
      </c>
      <c r="G42" s="20">
        <f>'5'!D280</f>
        <v>1733</v>
      </c>
      <c r="H42" s="20">
        <f>'5'!E280</f>
        <v>2000</v>
      </c>
      <c r="I42" s="20">
        <f>'5'!F280</f>
        <v>2000</v>
      </c>
    </row>
    <row r="43" spans="1:11" ht="17.100000000000001" customHeight="1" x14ac:dyDescent="0.25">
      <c r="A43" s="422" t="s">
        <v>763</v>
      </c>
      <c r="B43" s="423">
        <v>951</v>
      </c>
      <c r="C43" s="424" t="s">
        <v>108</v>
      </c>
      <c r="D43" s="424" t="s">
        <v>764</v>
      </c>
      <c r="E43" s="424" t="s">
        <v>727</v>
      </c>
      <c r="F43" s="424" t="s">
        <v>223</v>
      </c>
      <c r="G43" s="425">
        <f>G44+G78+G127+G145+G88+G72+G91+G148+G96+G164+G172</f>
        <v>18559.357259999997</v>
      </c>
      <c r="H43" s="425">
        <f>H44+H78+H127+H145+H88+H72+H91+H148+H96+H164+H172</f>
        <v>18242.851350000001</v>
      </c>
      <c r="I43" s="425">
        <f>I44+I78+I127+I145+I88+I72+I91+I148+I96+I164+I172</f>
        <v>18451.457339999997</v>
      </c>
    </row>
    <row r="44" spans="1:11" ht="16.5" customHeight="1" x14ac:dyDescent="0.25">
      <c r="A44" s="22" t="s">
        <v>765</v>
      </c>
      <c r="B44" s="30">
        <v>951</v>
      </c>
      <c r="C44" s="8" t="s">
        <v>108</v>
      </c>
      <c r="D44" s="8" t="s">
        <v>764</v>
      </c>
      <c r="E44" s="8" t="s">
        <v>727</v>
      </c>
      <c r="F44" s="8" t="s">
        <v>223</v>
      </c>
      <c r="G44" s="25">
        <f>G45+G50+G55+G60+G65+G70+G101</f>
        <v>7804.8983499999995</v>
      </c>
      <c r="H44" s="25">
        <f>H45+H50+H55+H60+H65+H70+H101</f>
        <v>7858.2413499999993</v>
      </c>
      <c r="I44" s="25">
        <f>I45+I50+I55+I60+I65+I70+I101</f>
        <v>8086.8473399999984</v>
      </c>
    </row>
    <row r="45" spans="1:11" ht="59.1" customHeight="1" x14ac:dyDescent="0.25">
      <c r="A45" s="15" t="s">
        <v>766</v>
      </c>
      <c r="B45" s="61">
        <v>951</v>
      </c>
      <c r="C45" s="31" t="s">
        <v>108</v>
      </c>
      <c r="D45" s="31" t="s">
        <v>764</v>
      </c>
      <c r="E45" s="31" t="s">
        <v>11</v>
      </c>
      <c r="F45" s="31" t="s">
        <v>223</v>
      </c>
      <c r="G45" s="28">
        <f>G46+G48</f>
        <v>1101.2190000000001</v>
      </c>
      <c r="H45" s="28">
        <f>H46+H48</f>
        <v>1111.5810000000001</v>
      </c>
      <c r="I45" s="28">
        <f>I46+I48</f>
        <v>1153.444</v>
      </c>
    </row>
    <row r="46" spans="1:11" ht="84" customHeight="1" x14ac:dyDescent="0.25">
      <c r="A46" s="22" t="s">
        <v>731</v>
      </c>
      <c r="B46" s="30">
        <v>951</v>
      </c>
      <c r="C46" s="8" t="s">
        <v>108</v>
      </c>
      <c r="D46" s="8" t="s">
        <v>764</v>
      </c>
      <c r="E46" s="8" t="s">
        <v>11</v>
      </c>
      <c r="F46" s="8" t="s">
        <v>732</v>
      </c>
      <c r="G46" s="25">
        <f>G47</f>
        <v>952.80700000000002</v>
      </c>
      <c r="H46" s="25">
        <f>H47</f>
        <v>952.80700000000002</v>
      </c>
      <c r="I46" s="25">
        <f>I47</f>
        <v>952.80700000000002</v>
      </c>
    </row>
    <row r="47" spans="1:11" ht="29.7" customHeight="1" x14ac:dyDescent="0.25">
      <c r="A47" s="23" t="s">
        <v>733</v>
      </c>
      <c r="B47" s="30">
        <v>951</v>
      </c>
      <c r="C47" s="8" t="s">
        <v>108</v>
      </c>
      <c r="D47" s="8" t="s">
        <v>764</v>
      </c>
      <c r="E47" s="8" t="s">
        <v>11</v>
      </c>
      <c r="F47" s="8" t="s">
        <v>734</v>
      </c>
      <c r="G47" s="20">
        <f>'3'!F88</f>
        <v>952.80700000000002</v>
      </c>
      <c r="H47" s="20">
        <f>'3'!G88</f>
        <v>952.80700000000002</v>
      </c>
      <c r="I47" s="20">
        <f>'3'!H88</f>
        <v>952.80700000000002</v>
      </c>
    </row>
    <row r="48" spans="1:11" ht="32.1" customHeight="1" x14ac:dyDescent="0.25">
      <c r="A48" s="22" t="s">
        <v>737</v>
      </c>
      <c r="B48" s="30">
        <v>951</v>
      </c>
      <c r="C48" s="8" t="s">
        <v>108</v>
      </c>
      <c r="D48" s="8" t="s">
        <v>764</v>
      </c>
      <c r="E48" s="8" t="s">
        <v>11</v>
      </c>
      <c r="F48" s="8" t="s">
        <v>738</v>
      </c>
      <c r="G48" s="20">
        <f>G49</f>
        <v>148.41199999999998</v>
      </c>
      <c r="H48" s="25">
        <f>H49</f>
        <v>158.774</v>
      </c>
      <c r="I48" s="25">
        <f>I49</f>
        <v>200.637</v>
      </c>
      <c r="K48" s="53"/>
    </row>
    <row r="49" spans="1:13" ht="43.2" customHeight="1" x14ac:dyDescent="0.25">
      <c r="A49" s="23" t="s">
        <v>739</v>
      </c>
      <c r="B49" s="30">
        <v>951</v>
      </c>
      <c r="C49" s="8" t="s">
        <v>108</v>
      </c>
      <c r="D49" s="8" t="s">
        <v>764</v>
      </c>
      <c r="E49" s="8" t="s">
        <v>11</v>
      </c>
      <c r="F49" s="8" t="s">
        <v>740</v>
      </c>
      <c r="G49" s="20">
        <f>'3'!F90</f>
        <v>148.41199999999998</v>
      </c>
      <c r="H49" s="20">
        <f>'3'!G90</f>
        <v>158.774</v>
      </c>
      <c r="I49" s="20">
        <f>'3'!H90</f>
        <v>200.637</v>
      </c>
    </row>
    <row r="50" spans="1:13" ht="66.599999999999994" customHeight="1" x14ac:dyDescent="0.25">
      <c r="A50" s="15" t="s">
        <v>767</v>
      </c>
      <c r="B50" s="61">
        <v>951</v>
      </c>
      <c r="C50" s="31" t="s">
        <v>108</v>
      </c>
      <c r="D50" s="31" t="s">
        <v>764</v>
      </c>
      <c r="E50" s="31" t="s">
        <v>436</v>
      </c>
      <c r="F50" s="31" t="s">
        <v>223</v>
      </c>
      <c r="G50" s="28">
        <f>G51+G53</f>
        <v>1680.9669999999999</v>
      </c>
      <c r="H50" s="28">
        <f>H51+H53</f>
        <v>1844.0160000000001</v>
      </c>
      <c r="I50" s="28">
        <f>I51+I53</f>
        <v>1917.778</v>
      </c>
      <c r="J50" s="53">
        <v>2236.6860000000001</v>
      </c>
      <c r="K50" s="53">
        <v>2349.433</v>
      </c>
      <c r="L50" s="47">
        <v>2443.4090000000001</v>
      </c>
    </row>
    <row r="51" spans="1:13" ht="75" customHeight="1" x14ac:dyDescent="0.25">
      <c r="A51" s="22" t="s">
        <v>731</v>
      </c>
      <c r="B51" s="30" t="s">
        <v>117</v>
      </c>
      <c r="C51" s="8" t="s">
        <v>108</v>
      </c>
      <c r="D51" s="8" t="s">
        <v>764</v>
      </c>
      <c r="E51" s="8" t="s">
        <v>436</v>
      </c>
      <c r="F51" s="8" t="s">
        <v>732</v>
      </c>
      <c r="G51" s="20">
        <f>G52</f>
        <v>1680.9669999999999</v>
      </c>
      <c r="H51" s="25">
        <f>H52</f>
        <v>1844.0160000000001</v>
      </c>
      <c r="I51" s="25">
        <f>I52</f>
        <v>1917.778</v>
      </c>
      <c r="J51" s="53">
        <f>G52-J52</f>
        <v>316.58899999999994</v>
      </c>
      <c r="K51" s="53">
        <f>H52-K52</f>
        <v>410.86200000000008</v>
      </c>
      <c r="L51" s="53">
        <f>I52-L52</f>
        <v>427.298</v>
      </c>
    </row>
    <row r="52" spans="1:13" ht="32.700000000000003" customHeight="1" x14ac:dyDescent="0.25">
      <c r="A52" s="23" t="s">
        <v>733</v>
      </c>
      <c r="B52" s="30" t="s">
        <v>117</v>
      </c>
      <c r="C52" s="8" t="s">
        <v>108</v>
      </c>
      <c r="D52" s="8" t="s">
        <v>764</v>
      </c>
      <c r="E52" s="8" t="s">
        <v>436</v>
      </c>
      <c r="F52" s="8" t="s">
        <v>734</v>
      </c>
      <c r="G52" s="20">
        <f>'3'!F93</f>
        <v>1680.9669999999999</v>
      </c>
      <c r="H52" s="20">
        <f>'3'!G93</f>
        <v>1844.0160000000001</v>
      </c>
      <c r="I52" s="20">
        <f>'3'!H93</f>
        <v>1917.778</v>
      </c>
      <c r="J52" s="47">
        <v>1364.3779999999999</v>
      </c>
      <c r="K52" s="47">
        <v>1433.154</v>
      </c>
      <c r="L52" s="47">
        <v>1490.48</v>
      </c>
    </row>
    <row r="53" spans="1:13" ht="32.1" hidden="1" customHeight="1" x14ac:dyDescent="0.25">
      <c r="A53" s="22" t="s">
        <v>737</v>
      </c>
      <c r="B53" s="30">
        <v>951</v>
      </c>
      <c r="C53" s="8" t="s">
        <v>108</v>
      </c>
      <c r="D53" s="8" t="s">
        <v>764</v>
      </c>
      <c r="E53" s="8" t="s">
        <v>436</v>
      </c>
      <c r="F53" s="8" t="s">
        <v>738</v>
      </c>
      <c r="G53" s="20">
        <f>G54</f>
        <v>0</v>
      </c>
      <c r="H53" s="20">
        <f>H54</f>
        <v>0</v>
      </c>
      <c r="I53" s="20">
        <f>I54</f>
        <v>0</v>
      </c>
      <c r="J53" s="53">
        <f>J50-J52</f>
        <v>872.30800000000022</v>
      </c>
      <c r="K53" s="53">
        <f>K50-K52</f>
        <v>916.279</v>
      </c>
      <c r="L53" s="53">
        <f>L50-L52</f>
        <v>952.92900000000009</v>
      </c>
      <c r="M53" s="53"/>
    </row>
    <row r="54" spans="1:13" ht="44.7" hidden="1" customHeight="1" x14ac:dyDescent="0.25">
      <c r="A54" s="23" t="s">
        <v>739</v>
      </c>
      <c r="B54" s="30">
        <v>951</v>
      </c>
      <c r="C54" s="8" t="s">
        <v>108</v>
      </c>
      <c r="D54" s="8" t="s">
        <v>764</v>
      </c>
      <c r="E54" s="8" t="s">
        <v>436</v>
      </c>
      <c r="F54" s="8" t="s">
        <v>740</v>
      </c>
      <c r="G54" s="20">
        <v>0</v>
      </c>
      <c r="H54" s="20">
        <v>0</v>
      </c>
      <c r="I54" s="20">
        <v>0</v>
      </c>
      <c r="J54" s="53">
        <f>J53-G57</f>
        <v>-309.83299999999986</v>
      </c>
      <c r="K54" s="53">
        <f>K53-H57</f>
        <v>-135.7940000000001</v>
      </c>
      <c r="L54" s="53">
        <f>L53-I57</f>
        <v>-141.22599999999989</v>
      </c>
    </row>
    <row r="55" spans="1:13" ht="44.7" customHeight="1" x14ac:dyDescent="0.25">
      <c r="A55" s="15" t="s">
        <v>768</v>
      </c>
      <c r="B55" s="61" t="s">
        <v>117</v>
      </c>
      <c r="C55" s="31" t="s">
        <v>108</v>
      </c>
      <c r="D55" s="31" t="s">
        <v>764</v>
      </c>
      <c r="E55" s="31" t="s">
        <v>436</v>
      </c>
      <c r="F55" s="31" t="s">
        <v>223</v>
      </c>
      <c r="G55" s="136">
        <f>G56+G58</f>
        <v>1182.1410000000001</v>
      </c>
      <c r="H55" s="136">
        <f>H56+H58</f>
        <v>1052.0730000000001</v>
      </c>
      <c r="I55" s="136">
        <f>I56+I58</f>
        <v>1094.155</v>
      </c>
    </row>
    <row r="56" spans="1:13" ht="81.599999999999994" customHeight="1" x14ac:dyDescent="0.25">
      <c r="A56" s="22" t="s">
        <v>731</v>
      </c>
      <c r="B56" s="30" t="s">
        <v>117</v>
      </c>
      <c r="C56" s="8" t="s">
        <v>108</v>
      </c>
      <c r="D56" s="8" t="s">
        <v>764</v>
      </c>
      <c r="E56" s="8" t="s">
        <v>436</v>
      </c>
      <c r="F56" s="8" t="s">
        <v>732</v>
      </c>
      <c r="G56" s="20">
        <f>G57</f>
        <v>1182.1410000000001</v>
      </c>
      <c r="H56" s="20">
        <f>H57</f>
        <v>1052.0730000000001</v>
      </c>
      <c r="I56" s="20">
        <f>I57</f>
        <v>1094.155</v>
      </c>
      <c r="J56" s="53">
        <f>G55+G50</f>
        <v>2863.1080000000002</v>
      </c>
      <c r="K56" s="53">
        <f>H55+H50</f>
        <v>2896.0889999999999</v>
      </c>
      <c r="L56" s="53">
        <f>I55+I50</f>
        <v>3011.933</v>
      </c>
    </row>
    <row r="57" spans="1:13" ht="30.6" customHeight="1" x14ac:dyDescent="0.25">
      <c r="A57" s="23" t="s">
        <v>733</v>
      </c>
      <c r="B57" s="30">
        <v>951</v>
      </c>
      <c r="C57" s="8" t="s">
        <v>108</v>
      </c>
      <c r="D57" s="8" t="s">
        <v>764</v>
      </c>
      <c r="E57" s="8" t="s">
        <v>436</v>
      </c>
      <c r="F57" s="8" t="s">
        <v>734</v>
      </c>
      <c r="G57" s="20">
        <f>'3'!F98</f>
        <v>1182.1410000000001</v>
      </c>
      <c r="H57" s="20">
        <f>'3'!G98</f>
        <v>1052.0730000000001</v>
      </c>
      <c r="I57" s="20">
        <f>'3'!H98</f>
        <v>1094.155</v>
      </c>
    </row>
    <row r="58" spans="1:13" ht="31.2" hidden="1" customHeight="1" x14ac:dyDescent="0.25">
      <c r="A58" s="22" t="s">
        <v>737</v>
      </c>
      <c r="B58" s="30">
        <v>951</v>
      </c>
      <c r="C58" s="8" t="s">
        <v>108</v>
      </c>
      <c r="D58" s="8" t="s">
        <v>764</v>
      </c>
      <c r="E58" s="8" t="s">
        <v>436</v>
      </c>
      <c r="F58" s="8" t="s">
        <v>738</v>
      </c>
      <c r="G58" s="20">
        <f>G59</f>
        <v>0</v>
      </c>
      <c r="H58" s="20">
        <f>H59</f>
        <v>0</v>
      </c>
      <c r="I58" s="20">
        <f>I59</f>
        <v>0</v>
      </c>
    </row>
    <row r="59" spans="1:13" ht="41.4" hidden="1" x14ac:dyDescent="0.25">
      <c r="A59" s="23" t="s">
        <v>739</v>
      </c>
      <c r="B59" s="30">
        <v>951</v>
      </c>
      <c r="C59" s="8" t="s">
        <v>108</v>
      </c>
      <c r="D59" s="8" t="s">
        <v>764</v>
      </c>
      <c r="E59" s="8" t="s">
        <v>436</v>
      </c>
      <c r="F59" s="8" t="s">
        <v>740</v>
      </c>
      <c r="G59" s="20">
        <v>0</v>
      </c>
      <c r="H59" s="20">
        <v>0</v>
      </c>
      <c r="I59" s="20">
        <v>0</v>
      </c>
    </row>
    <row r="60" spans="1:13" ht="102.6" customHeight="1" x14ac:dyDescent="0.25">
      <c r="A60" s="15" t="s">
        <v>769</v>
      </c>
      <c r="B60" s="61">
        <v>951</v>
      </c>
      <c r="C60" s="31" t="s">
        <v>108</v>
      </c>
      <c r="D60" s="31" t="s">
        <v>764</v>
      </c>
      <c r="E60" s="31" t="s">
        <v>770</v>
      </c>
      <c r="F60" s="31" t="s">
        <v>223</v>
      </c>
      <c r="G60" s="28">
        <f>G61+G63</f>
        <v>1447.646</v>
      </c>
      <c r="H60" s="28">
        <f>H61+H63</f>
        <v>1641.578</v>
      </c>
      <c r="I60" s="28">
        <f>I61+I63</f>
        <v>1696.2670000000001</v>
      </c>
    </row>
    <row r="61" spans="1:13" ht="76.2" customHeight="1" x14ac:dyDescent="0.25">
      <c r="A61" s="22" t="s">
        <v>731</v>
      </c>
      <c r="B61" s="30">
        <v>951</v>
      </c>
      <c r="C61" s="8" t="s">
        <v>108</v>
      </c>
      <c r="D61" s="8" t="s">
        <v>764</v>
      </c>
      <c r="E61" s="8" t="s">
        <v>770</v>
      </c>
      <c r="F61" s="8" t="s">
        <v>732</v>
      </c>
      <c r="G61" s="25">
        <f>G62</f>
        <v>1447.646</v>
      </c>
      <c r="H61" s="25">
        <f>H62</f>
        <v>1641.578</v>
      </c>
      <c r="I61" s="25">
        <f>I62</f>
        <v>1696.2670000000001</v>
      </c>
    </row>
    <row r="62" spans="1:13" ht="27.6" x14ac:dyDescent="0.25">
      <c r="A62" s="23" t="s">
        <v>733</v>
      </c>
      <c r="B62" s="30">
        <v>951</v>
      </c>
      <c r="C62" s="8" t="s">
        <v>108</v>
      </c>
      <c r="D62" s="8" t="s">
        <v>764</v>
      </c>
      <c r="E62" s="8" t="s">
        <v>770</v>
      </c>
      <c r="F62" s="8" t="s">
        <v>734</v>
      </c>
      <c r="G62" s="20">
        <f>'3'!F103</f>
        <v>1447.646</v>
      </c>
      <c r="H62" s="20">
        <f>'3'!G103</f>
        <v>1641.578</v>
      </c>
      <c r="I62" s="20">
        <f>'3'!H103</f>
        <v>1696.2670000000001</v>
      </c>
    </row>
    <row r="63" spans="1:13" ht="27.6" hidden="1" x14ac:dyDescent="0.25">
      <c r="A63" s="22" t="s">
        <v>737</v>
      </c>
      <c r="B63" s="30">
        <v>951</v>
      </c>
      <c r="C63" s="8" t="s">
        <v>108</v>
      </c>
      <c r="D63" s="8" t="s">
        <v>764</v>
      </c>
      <c r="E63" s="8" t="s">
        <v>770</v>
      </c>
      <c r="F63" s="8" t="s">
        <v>738</v>
      </c>
      <c r="G63" s="20">
        <f>G64</f>
        <v>0</v>
      </c>
      <c r="H63" s="20">
        <f>H64</f>
        <v>0</v>
      </c>
      <c r="I63" s="20">
        <f>I64</f>
        <v>0</v>
      </c>
      <c r="J63" s="53"/>
    </row>
    <row r="64" spans="1:13" ht="41.4" hidden="1" x14ac:dyDescent="0.25">
      <c r="A64" s="23" t="s">
        <v>739</v>
      </c>
      <c r="B64" s="30">
        <v>951</v>
      </c>
      <c r="C64" s="8" t="s">
        <v>108</v>
      </c>
      <c r="D64" s="8" t="s">
        <v>764</v>
      </c>
      <c r="E64" s="8" t="s">
        <v>770</v>
      </c>
      <c r="F64" s="8" t="s">
        <v>740</v>
      </c>
      <c r="G64" s="20">
        <v>0</v>
      </c>
      <c r="H64" s="20">
        <v>0</v>
      </c>
      <c r="I64" s="20">
        <v>0</v>
      </c>
    </row>
    <row r="65" spans="1:13" ht="64.2" customHeight="1" x14ac:dyDescent="0.25">
      <c r="A65" s="430" t="s">
        <v>771</v>
      </c>
      <c r="B65" s="61">
        <v>951</v>
      </c>
      <c r="C65" s="31" t="s">
        <v>108</v>
      </c>
      <c r="D65" s="31" t="s">
        <v>764</v>
      </c>
      <c r="E65" s="31" t="s">
        <v>772</v>
      </c>
      <c r="F65" s="31" t="s">
        <v>223</v>
      </c>
      <c r="G65" s="28">
        <f>G68+G66</f>
        <v>445.22699999999998</v>
      </c>
      <c r="H65" s="28">
        <f>H68+H66</f>
        <v>449.23899999999998</v>
      </c>
      <c r="I65" s="28">
        <f>I68+I66</f>
        <v>465.44900000000001</v>
      </c>
      <c r="K65" s="47">
        <f>'2  '!D92</f>
        <v>445.22699999999998</v>
      </c>
      <c r="L65" s="47">
        <f>'2  '!E92</f>
        <v>449.23899999999998</v>
      </c>
      <c r="M65" s="47">
        <f>'2  '!F92</f>
        <v>465.44900000000001</v>
      </c>
    </row>
    <row r="66" spans="1:13" ht="64.2" customHeight="1" x14ac:dyDescent="0.25">
      <c r="A66" s="22" t="s">
        <v>731</v>
      </c>
      <c r="B66" s="30">
        <v>951</v>
      </c>
      <c r="C66" s="8" t="s">
        <v>108</v>
      </c>
      <c r="D66" s="8" t="s">
        <v>764</v>
      </c>
      <c r="E66" s="8" t="s">
        <v>772</v>
      </c>
      <c r="F66" s="8" t="s">
        <v>732</v>
      </c>
      <c r="G66" s="28">
        <f>G67</f>
        <v>154.45699999999999</v>
      </c>
      <c r="H66" s="28">
        <f>H67</f>
        <v>154.45699999999999</v>
      </c>
      <c r="I66" s="28">
        <f>I67</f>
        <v>154.45699999999999</v>
      </c>
      <c r="J66" s="28">
        <f>J67</f>
        <v>0</v>
      </c>
    </row>
    <row r="67" spans="1:13" ht="42" customHeight="1" x14ac:dyDescent="0.25">
      <c r="A67" s="23" t="s">
        <v>733</v>
      </c>
      <c r="B67" s="30">
        <v>951</v>
      </c>
      <c r="C67" s="8" t="s">
        <v>108</v>
      </c>
      <c r="D67" s="8" t="s">
        <v>764</v>
      </c>
      <c r="E67" s="8" t="s">
        <v>772</v>
      </c>
      <c r="F67" s="8" t="s">
        <v>734</v>
      </c>
      <c r="G67" s="28">
        <f>'3'!F107</f>
        <v>154.45699999999999</v>
      </c>
      <c r="H67" s="28">
        <f>'3'!G107</f>
        <v>154.45699999999999</v>
      </c>
      <c r="I67" s="28">
        <f>'3'!H107</f>
        <v>154.45699999999999</v>
      </c>
    </row>
    <row r="68" spans="1:13" ht="27.6" x14ac:dyDescent="0.25">
      <c r="A68" s="22" t="s">
        <v>737</v>
      </c>
      <c r="B68" s="30">
        <v>951</v>
      </c>
      <c r="C68" s="8" t="s">
        <v>108</v>
      </c>
      <c r="D68" s="8" t="s">
        <v>764</v>
      </c>
      <c r="E68" s="8" t="s">
        <v>772</v>
      </c>
      <c r="F68" s="8" t="s">
        <v>738</v>
      </c>
      <c r="G68" s="25">
        <f>G69</f>
        <v>290.77</v>
      </c>
      <c r="H68" s="25">
        <f>H69</f>
        <v>294.78199999999998</v>
      </c>
      <c r="I68" s="25">
        <f>I69</f>
        <v>310.99200000000002</v>
      </c>
    </row>
    <row r="69" spans="1:13" ht="41.4" x14ac:dyDescent="0.25">
      <c r="A69" s="23" t="s">
        <v>739</v>
      </c>
      <c r="B69" s="30">
        <v>951</v>
      </c>
      <c r="C69" s="8" t="s">
        <v>108</v>
      </c>
      <c r="D69" s="8" t="s">
        <v>764</v>
      </c>
      <c r="E69" s="8" t="s">
        <v>772</v>
      </c>
      <c r="F69" s="8" t="s">
        <v>740</v>
      </c>
      <c r="G69" s="25">
        <f>'3'!F109</f>
        <v>290.77</v>
      </c>
      <c r="H69" s="25">
        <f>'3'!G109</f>
        <v>294.78199999999998</v>
      </c>
      <c r="I69" s="25">
        <f>'3'!H109</f>
        <v>310.99200000000002</v>
      </c>
    </row>
    <row r="70" spans="1:13" s="81" customFormat="1" ht="28.8" hidden="1" x14ac:dyDescent="0.25">
      <c r="A70" s="431" t="s">
        <v>435</v>
      </c>
      <c r="B70" s="33">
        <v>951</v>
      </c>
      <c r="C70" s="34" t="s">
        <v>108</v>
      </c>
      <c r="D70" s="34" t="s">
        <v>764</v>
      </c>
      <c r="E70" s="34" t="s">
        <v>437</v>
      </c>
      <c r="F70" s="34" t="s">
        <v>223</v>
      </c>
      <c r="G70" s="35">
        <f>G71</f>
        <v>0</v>
      </c>
      <c r="H70" s="35">
        <f>H71</f>
        <v>0</v>
      </c>
      <c r="I70" s="35">
        <f>I71</f>
        <v>0</v>
      </c>
    </row>
    <row r="71" spans="1:13" ht="41.4" hidden="1" x14ac:dyDescent="0.25">
      <c r="A71" s="23" t="s">
        <v>739</v>
      </c>
      <c r="B71" s="30">
        <v>951</v>
      </c>
      <c r="C71" s="8" t="s">
        <v>108</v>
      </c>
      <c r="D71" s="8" t="s">
        <v>764</v>
      </c>
      <c r="E71" s="8" t="s">
        <v>437</v>
      </c>
      <c r="F71" s="8" t="s">
        <v>740</v>
      </c>
      <c r="G71" s="25"/>
      <c r="H71" s="25"/>
      <c r="I71" s="25"/>
    </row>
    <row r="72" spans="1:13" ht="55.2" hidden="1" x14ac:dyDescent="0.25">
      <c r="A72" s="432" t="s">
        <v>235</v>
      </c>
      <c r="B72" s="30">
        <v>951</v>
      </c>
      <c r="C72" s="8" t="s">
        <v>108</v>
      </c>
      <c r="D72" s="8" t="s">
        <v>764</v>
      </c>
      <c r="E72" s="31" t="s">
        <v>21</v>
      </c>
      <c r="F72" s="31" t="s">
        <v>223</v>
      </c>
      <c r="G72" s="28">
        <f>G73+G74</f>
        <v>0</v>
      </c>
      <c r="H72" s="28">
        <f>H73+H74</f>
        <v>0</v>
      </c>
      <c r="I72" s="28">
        <f>I73+I74</f>
        <v>0</v>
      </c>
    </row>
    <row r="73" spans="1:13" ht="69" hidden="1" x14ac:dyDescent="0.25">
      <c r="A73" s="433" t="s">
        <v>779</v>
      </c>
      <c r="B73" s="30">
        <v>951</v>
      </c>
      <c r="C73" s="8" t="s">
        <v>108</v>
      </c>
      <c r="D73" s="8" t="s">
        <v>764</v>
      </c>
      <c r="E73" s="8" t="s">
        <v>251</v>
      </c>
      <c r="F73" s="8" t="s">
        <v>778</v>
      </c>
      <c r="G73" s="25"/>
      <c r="H73" s="25"/>
      <c r="I73" s="25"/>
    </row>
    <row r="74" spans="1:13" ht="69" hidden="1" x14ac:dyDescent="0.25">
      <c r="A74" s="68" t="s">
        <v>997</v>
      </c>
      <c r="B74" s="30">
        <v>951</v>
      </c>
      <c r="C74" s="8" t="s">
        <v>108</v>
      </c>
      <c r="D74" s="8" t="s">
        <v>764</v>
      </c>
      <c r="E74" s="8" t="s">
        <v>78</v>
      </c>
      <c r="F74" s="8" t="s">
        <v>778</v>
      </c>
      <c r="G74" s="25"/>
      <c r="H74" s="25"/>
      <c r="I74" s="25"/>
    </row>
    <row r="75" spans="1:13" s="63" customFormat="1" ht="55.2" hidden="1" x14ac:dyDescent="0.3">
      <c r="A75" s="15" t="s">
        <v>413</v>
      </c>
      <c r="B75" s="30">
        <v>951</v>
      </c>
      <c r="C75" s="31" t="s">
        <v>108</v>
      </c>
      <c r="D75" s="31" t="s">
        <v>764</v>
      </c>
      <c r="E75" s="31" t="s">
        <v>414</v>
      </c>
      <c r="F75" s="31" t="s">
        <v>223</v>
      </c>
      <c r="G75" s="28">
        <f t="shared" ref="G75:I76" si="5">G76</f>
        <v>0</v>
      </c>
      <c r="H75" s="28">
        <f t="shared" si="5"/>
        <v>0</v>
      </c>
      <c r="I75" s="28">
        <f t="shared" si="5"/>
        <v>0</v>
      </c>
    </row>
    <row r="76" spans="1:13" ht="82.8" hidden="1" x14ac:dyDescent="0.25">
      <c r="A76" s="22" t="s">
        <v>731</v>
      </c>
      <c r="B76" s="30">
        <v>951</v>
      </c>
      <c r="C76" s="8" t="s">
        <v>108</v>
      </c>
      <c r="D76" s="8" t="s">
        <v>764</v>
      </c>
      <c r="E76" s="8" t="s">
        <v>414</v>
      </c>
      <c r="F76" s="8" t="s">
        <v>732</v>
      </c>
      <c r="G76" s="25">
        <f t="shared" si="5"/>
        <v>0</v>
      </c>
      <c r="H76" s="25">
        <f t="shared" si="5"/>
        <v>0</v>
      </c>
      <c r="I76" s="25">
        <f t="shared" si="5"/>
        <v>0</v>
      </c>
    </row>
    <row r="77" spans="1:13" ht="27.6" hidden="1" x14ac:dyDescent="0.25">
      <c r="A77" s="23" t="s">
        <v>733</v>
      </c>
      <c r="B77" s="30">
        <v>951</v>
      </c>
      <c r="C77" s="8" t="s">
        <v>108</v>
      </c>
      <c r="D77" s="8" t="s">
        <v>764</v>
      </c>
      <c r="E77" s="8" t="s">
        <v>414</v>
      </c>
      <c r="F77" s="8" t="s">
        <v>734</v>
      </c>
      <c r="G77" s="25"/>
      <c r="H77" s="25"/>
      <c r="I77" s="25"/>
    </row>
    <row r="78" spans="1:13" ht="28.8" x14ac:dyDescent="0.25">
      <c r="A78" s="36" t="s">
        <v>730</v>
      </c>
      <c r="B78" s="60">
        <v>951</v>
      </c>
      <c r="C78" s="38" t="s">
        <v>108</v>
      </c>
      <c r="D78" s="38" t="s">
        <v>764</v>
      </c>
      <c r="E78" s="38" t="s">
        <v>5</v>
      </c>
      <c r="F78" s="38" t="s">
        <v>223</v>
      </c>
      <c r="G78" s="37">
        <f>G79</f>
        <v>7652.6860999999999</v>
      </c>
      <c r="H78" s="37">
        <f>H79</f>
        <v>7697.5</v>
      </c>
      <c r="I78" s="37">
        <f>I79</f>
        <v>7697.5</v>
      </c>
    </row>
    <row r="79" spans="1:13" ht="42" customHeight="1" x14ac:dyDescent="0.25">
      <c r="A79" s="22" t="s">
        <v>110</v>
      </c>
      <c r="B79" s="30">
        <v>951</v>
      </c>
      <c r="C79" s="8" t="s">
        <v>108</v>
      </c>
      <c r="D79" s="8" t="s">
        <v>764</v>
      </c>
      <c r="E79" s="8" t="s">
        <v>6</v>
      </c>
      <c r="F79" s="8" t="s">
        <v>223</v>
      </c>
      <c r="G79" s="25">
        <f>G80+G85+G112+G115+G118+G121+G124</f>
        <v>7652.6860999999999</v>
      </c>
      <c r="H79" s="25">
        <f>H80+H85+H112+H115+H118+H121+H124</f>
        <v>7697.5</v>
      </c>
      <c r="I79" s="25">
        <f>I80+I85+I112+I115+I118+I121+I124</f>
        <v>7697.5</v>
      </c>
    </row>
    <row r="80" spans="1:13" ht="45.6" customHeight="1" x14ac:dyDescent="0.25">
      <c r="A80" s="22" t="s">
        <v>780</v>
      </c>
      <c r="B80" s="30">
        <v>951</v>
      </c>
      <c r="C80" s="8" t="s">
        <v>108</v>
      </c>
      <c r="D80" s="8" t="s">
        <v>764</v>
      </c>
      <c r="E80" s="8" t="s">
        <v>9</v>
      </c>
      <c r="F80" s="8" t="s">
        <v>223</v>
      </c>
      <c r="G80" s="25">
        <f>G81+G83</f>
        <v>7247.5</v>
      </c>
      <c r="H80" s="25">
        <f>H81+H83</f>
        <v>7247.5</v>
      </c>
      <c r="I80" s="25">
        <f>I81+I83</f>
        <v>7247.5</v>
      </c>
    </row>
    <row r="81" spans="1:9" ht="82.2" customHeight="1" x14ac:dyDescent="0.25">
      <c r="A81" s="22" t="s">
        <v>731</v>
      </c>
      <c r="B81" s="30">
        <v>951</v>
      </c>
      <c r="C81" s="8" t="s">
        <v>108</v>
      </c>
      <c r="D81" s="8" t="s">
        <v>764</v>
      </c>
      <c r="E81" s="8" t="s">
        <v>9</v>
      </c>
      <c r="F81" s="8" t="s">
        <v>732</v>
      </c>
      <c r="G81" s="25">
        <f>G82</f>
        <v>7155.5</v>
      </c>
      <c r="H81" s="25">
        <f>H82</f>
        <v>7155.5</v>
      </c>
      <c r="I81" s="25">
        <f>I82</f>
        <v>7155.5</v>
      </c>
    </row>
    <row r="82" spans="1:9" ht="27.6" x14ac:dyDescent="0.25">
      <c r="A82" s="23" t="s">
        <v>733</v>
      </c>
      <c r="B82" s="30">
        <v>951</v>
      </c>
      <c r="C82" s="8" t="s">
        <v>108</v>
      </c>
      <c r="D82" s="8" t="s">
        <v>764</v>
      </c>
      <c r="E82" s="8" t="s">
        <v>9</v>
      </c>
      <c r="F82" s="8" t="s">
        <v>734</v>
      </c>
      <c r="G82" s="25">
        <f>'3'!F127</f>
        <v>7155.5</v>
      </c>
      <c r="H82" s="25">
        <f>'3'!G127</f>
        <v>7155.5</v>
      </c>
      <c r="I82" s="25">
        <f>'3'!H127</f>
        <v>7155.5</v>
      </c>
    </row>
    <row r="83" spans="1:9" ht="27.6" x14ac:dyDescent="0.25">
      <c r="A83" s="22" t="s">
        <v>737</v>
      </c>
      <c r="B83" s="30">
        <v>951</v>
      </c>
      <c r="C83" s="8" t="s">
        <v>108</v>
      </c>
      <c r="D83" s="8" t="s">
        <v>764</v>
      </c>
      <c r="E83" s="8" t="s">
        <v>9</v>
      </c>
      <c r="F83" s="8" t="s">
        <v>738</v>
      </c>
      <c r="G83" s="25">
        <f>G84</f>
        <v>92</v>
      </c>
      <c r="H83" s="25">
        <f>H84</f>
        <v>92</v>
      </c>
      <c r="I83" s="25">
        <f>I84</f>
        <v>92</v>
      </c>
    </row>
    <row r="84" spans="1:9" ht="43.2" customHeight="1" x14ac:dyDescent="0.25">
      <c r="A84" s="23" t="s">
        <v>739</v>
      </c>
      <c r="B84" s="30">
        <v>951</v>
      </c>
      <c r="C84" s="8" t="s">
        <v>108</v>
      </c>
      <c r="D84" s="8" t="s">
        <v>764</v>
      </c>
      <c r="E84" s="8" t="s">
        <v>9</v>
      </c>
      <c r="F84" s="8" t="s">
        <v>740</v>
      </c>
      <c r="G84" s="25">
        <f>'3'!F129</f>
        <v>92</v>
      </c>
      <c r="H84" s="25">
        <f>'3'!G129</f>
        <v>92</v>
      </c>
      <c r="I84" s="25">
        <f>'3'!H129</f>
        <v>92</v>
      </c>
    </row>
    <row r="85" spans="1:9" x14ac:dyDescent="0.25">
      <c r="A85" s="15" t="s">
        <v>781</v>
      </c>
      <c r="B85" s="61">
        <v>951</v>
      </c>
      <c r="C85" s="31" t="s">
        <v>108</v>
      </c>
      <c r="D85" s="31" t="s">
        <v>764</v>
      </c>
      <c r="E85" s="31" t="s">
        <v>12</v>
      </c>
      <c r="F85" s="31" t="s">
        <v>223</v>
      </c>
      <c r="G85" s="28">
        <f t="shared" ref="G85:I86" si="6">G86</f>
        <v>5.5111000000000008</v>
      </c>
      <c r="H85" s="28">
        <f t="shared" si="6"/>
        <v>0</v>
      </c>
      <c r="I85" s="28">
        <f t="shared" si="6"/>
        <v>0</v>
      </c>
    </row>
    <row r="86" spans="1:9" x14ac:dyDescent="0.25">
      <c r="A86" s="22" t="s">
        <v>741</v>
      </c>
      <c r="B86" s="30">
        <v>951</v>
      </c>
      <c r="C86" s="8" t="s">
        <v>108</v>
      </c>
      <c r="D86" s="8" t="s">
        <v>764</v>
      </c>
      <c r="E86" s="8" t="s">
        <v>12</v>
      </c>
      <c r="F86" s="8" t="s">
        <v>742</v>
      </c>
      <c r="G86" s="25">
        <f t="shared" si="6"/>
        <v>5.5111000000000008</v>
      </c>
      <c r="H86" s="25">
        <f t="shared" si="6"/>
        <v>0</v>
      </c>
      <c r="I86" s="25">
        <f t="shared" si="6"/>
        <v>0</v>
      </c>
    </row>
    <row r="87" spans="1:9" x14ac:dyDescent="0.25">
      <c r="A87" s="22" t="s">
        <v>781</v>
      </c>
      <c r="B87" s="30">
        <v>951</v>
      </c>
      <c r="C87" s="8" t="s">
        <v>108</v>
      </c>
      <c r="D87" s="8" t="s">
        <v>764</v>
      </c>
      <c r="E87" s="8" t="s">
        <v>12</v>
      </c>
      <c r="F87" s="8" t="s">
        <v>782</v>
      </c>
      <c r="G87" s="29">
        <f>'5'!D256</f>
        <v>5.5111000000000008</v>
      </c>
      <c r="H87" s="20">
        <f>'5'!E256</f>
        <v>0</v>
      </c>
      <c r="I87" s="20">
        <f>'5'!F256</f>
        <v>0</v>
      </c>
    </row>
    <row r="88" spans="1:9" ht="57.6" customHeight="1" x14ac:dyDescent="0.25">
      <c r="A88" s="15" t="s">
        <v>783</v>
      </c>
      <c r="B88" s="61">
        <v>951</v>
      </c>
      <c r="C88" s="31" t="s">
        <v>108</v>
      </c>
      <c r="D88" s="31" t="s">
        <v>764</v>
      </c>
      <c r="E88" s="31" t="s">
        <v>13</v>
      </c>
      <c r="F88" s="31" t="s">
        <v>223</v>
      </c>
      <c r="G88" s="136">
        <f t="shared" ref="G88:I89" si="7">G89</f>
        <v>410</v>
      </c>
      <c r="H88" s="28">
        <f t="shared" si="7"/>
        <v>420.96</v>
      </c>
      <c r="I88" s="28">
        <f t="shared" si="7"/>
        <v>420.96</v>
      </c>
    </row>
    <row r="89" spans="1:9" ht="27.6" x14ac:dyDescent="0.25">
      <c r="A89" s="22" t="s">
        <v>737</v>
      </c>
      <c r="B89" s="30">
        <v>951</v>
      </c>
      <c r="C89" s="8" t="s">
        <v>108</v>
      </c>
      <c r="D89" s="8" t="s">
        <v>764</v>
      </c>
      <c r="E89" s="8" t="s">
        <v>13</v>
      </c>
      <c r="F89" s="8" t="s">
        <v>738</v>
      </c>
      <c r="G89" s="20">
        <f t="shared" si="7"/>
        <v>410</v>
      </c>
      <c r="H89" s="25">
        <f t="shared" si="7"/>
        <v>420.96</v>
      </c>
      <c r="I89" s="25">
        <f t="shared" si="7"/>
        <v>420.96</v>
      </c>
    </row>
    <row r="90" spans="1:9" ht="41.4" x14ac:dyDescent="0.25">
      <c r="A90" s="23" t="s">
        <v>739</v>
      </c>
      <c r="B90" s="30">
        <v>951</v>
      </c>
      <c r="C90" s="8" t="s">
        <v>108</v>
      </c>
      <c r="D90" s="8" t="s">
        <v>764</v>
      </c>
      <c r="E90" s="8" t="s">
        <v>13</v>
      </c>
      <c r="F90" s="8" t="s">
        <v>740</v>
      </c>
      <c r="G90" s="20">
        <f>'5'!D258</f>
        <v>410</v>
      </c>
      <c r="H90" s="20">
        <f>'5'!E258</f>
        <v>420.96</v>
      </c>
      <c r="I90" s="20">
        <f>'5'!F258</f>
        <v>420.96</v>
      </c>
    </row>
    <row r="91" spans="1:9" x14ac:dyDescent="0.25">
      <c r="A91" s="430" t="s">
        <v>275</v>
      </c>
      <c r="B91" s="61" t="s">
        <v>117</v>
      </c>
      <c r="C91" s="31" t="s">
        <v>108</v>
      </c>
      <c r="D91" s="31" t="s">
        <v>764</v>
      </c>
      <c r="E91" s="31" t="s">
        <v>276</v>
      </c>
      <c r="F91" s="31" t="s">
        <v>223</v>
      </c>
      <c r="G91" s="136">
        <f>G92+G94</f>
        <v>2481.7728099999999</v>
      </c>
      <c r="H91" s="28">
        <f>H92+H94</f>
        <v>2087.15</v>
      </c>
      <c r="I91" s="28">
        <f>I92+I94</f>
        <v>2087.15</v>
      </c>
    </row>
    <row r="92" spans="1:9" ht="34.200000000000003" customHeight="1" x14ac:dyDescent="0.25">
      <c r="A92" s="22" t="s">
        <v>737</v>
      </c>
      <c r="B92" s="30" t="s">
        <v>117</v>
      </c>
      <c r="C92" s="8" t="s">
        <v>108</v>
      </c>
      <c r="D92" s="8" t="s">
        <v>764</v>
      </c>
      <c r="E92" s="8" t="s">
        <v>276</v>
      </c>
      <c r="F92" s="8" t="s">
        <v>738</v>
      </c>
      <c r="G92" s="20">
        <f>G93</f>
        <v>2481.7728099999999</v>
      </c>
      <c r="H92" s="25">
        <f>H93</f>
        <v>2087.15</v>
      </c>
      <c r="I92" s="25">
        <f>I93</f>
        <v>2087.15</v>
      </c>
    </row>
    <row r="93" spans="1:9" ht="41.4" x14ac:dyDescent="0.25">
      <c r="A93" s="23" t="s">
        <v>739</v>
      </c>
      <c r="B93" s="30" t="s">
        <v>117</v>
      </c>
      <c r="C93" s="8" t="s">
        <v>108</v>
      </c>
      <c r="D93" s="8" t="s">
        <v>764</v>
      </c>
      <c r="E93" s="8" t="s">
        <v>276</v>
      </c>
      <c r="F93" s="8" t="s">
        <v>740</v>
      </c>
      <c r="G93" s="29">
        <f>'5'!D276</f>
        <v>2481.7728099999999</v>
      </c>
      <c r="H93" s="20">
        <f>'5'!E276</f>
        <v>2087.15</v>
      </c>
      <c r="I93" s="20">
        <f>'5'!F276</f>
        <v>2087.15</v>
      </c>
    </row>
    <row r="94" spans="1:9" hidden="1" x14ac:dyDescent="0.25">
      <c r="A94" s="22" t="s">
        <v>741</v>
      </c>
      <c r="B94" s="30" t="s">
        <v>117</v>
      </c>
      <c r="C94" s="8" t="s">
        <v>108</v>
      </c>
      <c r="D94" s="8" t="s">
        <v>764</v>
      </c>
      <c r="E94" s="8" t="s">
        <v>276</v>
      </c>
      <c r="F94" s="8" t="s">
        <v>742</v>
      </c>
      <c r="G94" s="20">
        <f>G95</f>
        <v>0</v>
      </c>
      <c r="H94" s="25">
        <f>H95</f>
        <v>0</v>
      </c>
      <c r="I94" s="25">
        <f>I95</f>
        <v>0</v>
      </c>
    </row>
    <row r="95" spans="1:9" hidden="1" x14ac:dyDescent="0.25">
      <c r="A95" s="24" t="s">
        <v>743</v>
      </c>
      <c r="B95" s="30" t="s">
        <v>117</v>
      </c>
      <c r="C95" s="8" t="s">
        <v>108</v>
      </c>
      <c r="D95" s="8" t="s">
        <v>764</v>
      </c>
      <c r="E95" s="8" t="s">
        <v>276</v>
      </c>
      <c r="F95" s="8" t="s">
        <v>744</v>
      </c>
      <c r="G95" s="20"/>
      <c r="H95" s="29"/>
      <c r="I95" s="29"/>
    </row>
    <row r="96" spans="1:9" ht="69" x14ac:dyDescent="0.25">
      <c r="A96" s="434" t="s">
        <v>529</v>
      </c>
      <c r="B96" s="61" t="s">
        <v>117</v>
      </c>
      <c r="C96" s="31" t="s">
        <v>108</v>
      </c>
      <c r="D96" s="31" t="s">
        <v>764</v>
      </c>
      <c r="E96" s="8" t="s">
        <v>530</v>
      </c>
      <c r="F96" s="31" t="s">
        <v>223</v>
      </c>
      <c r="G96" s="136">
        <f>G97+G99</f>
        <v>57</v>
      </c>
      <c r="H96" s="28">
        <f>H97+H99</f>
        <v>0</v>
      </c>
      <c r="I96" s="28">
        <f>I97+I99</f>
        <v>0</v>
      </c>
    </row>
    <row r="97" spans="1:11" ht="27.6" x14ac:dyDescent="0.25">
      <c r="A97" s="22" t="s">
        <v>737</v>
      </c>
      <c r="B97" s="30" t="s">
        <v>117</v>
      </c>
      <c r="C97" s="8" t="s">
        <v>108</v>
      </c>
      <c r="D97" s="8" t="s">
        <v>764</v>
      </c>
      <c r="E97" s="8" t="s">
        <v>530</v>
      </c>
      <c r="F97" s="8" t="s">
        <v>738</v>
      </c>
      <c r="G97" s="20">
        <f>G98</f>
        <v>57</v>
      </c>
      <c r="H97" s="25">
        <f>H98</f>
        <v>0</v>
      </c>
      <c r="I97" s="25">
        <f>I98</f>
        <v>0</v>
      </c>
    </row>
    <row r="98" spans="1:11" ht="41.4" x14ac:dyDescent="0.25">
      <c r="A98" s="23" t="s">
        <v>739</v>
      </c>
      <c r="B98" s="30" t="s">
        <v>117</v>
      </c>
      <c r="C98" s="8" t="s">
        <v>108</v>
      </c>
      <c r="D98" s="8" t="s">
        <v>764</v>
      </c>
      <c r="E98" s="8" t="s">
        <v>530</v>
      </c>
      <c r="F98" s="8" t="s">
        <v>740</v>
      </c>
      <c r="G98" s="29">
        <f>'5'!D285</f>
        <v>57</v>
      </c>
      <c r="H98" s="25">
        <v>0</v>
      </c>
      <c r="I98" s="25">
        <v>0</v>
      </c>
    </row>
    <row r="99" spans="1:11" hidden="1" x14ac:dyDescent="0.25">
      <c r="A99" s="22" t="s">
        <v>741</v>
      </c>
      <c r="B99" s="30" t="s">
        <v>117</v>
      </c>
      <c r="C99" s="8" t="s">
        <v>108</v>
      </c>
      <c r="D99" s="8" t="s">
        <v>764</v>
      </c>
      <c r="E99" s="8" t="s">
        <v>301</v>
      </c>
      <c r="F99" s="8" t="s">
        <v>742</v>
      </c>
      <c r="G99" s="20">
        <f>G100</f>
        <v>0</v>
      </c>
      <c r="H99" s="25">
        <f>H100</f>
        <v>0</v>
      </c>
      <c r="I99" s="25">
        <f>I100</f>
        <v>0</v>
      </c>
    </row>
    <row r="100" spans="1:11" hidden="1" x14ac:dyDescent="0.25">
      <c r="A100" s="24" t="s">
        <v>743</v>
      </c>
      <c r="B100" s="30" t="s">
        <v>117</v>
      </c>
      <c r="C100" s="8" t="s">
        <v>108</v>
      </c>
      <c r="D100" s="8" t="s">
        <v>764</v>
      </c>
      <c r="E100" s="8" t="s">
        <v>301</v>
      </c>
      <c r="F100" s="8" t="s">
        <v>744</v>
      </c>
      <c r="G100" s="20"/>
      <c r="H100" s="25"/>
      <c r="I100" s="25"/>
    </row>
    <row r="101" spans="1:11" ht="73.95" customHeight="1" x14ac:dyDescent="0.25">
      <c r="A101" s="431" t="s">
        <v>784</v>
      </c>
      <c r="B101" s="33" t="s">
        <v>117</v>
      </c>
      <c r="C101" s="34" t="s">
        <v>108</v>
      </c>
      <c r="D101" s="34" t="s">
        <v>764</v>
      </c>
      <c r="E101" s="34" t="s">
        <v>727</v>
      </c>
      <c r="F101" s="34" t="s">
        <v>223</v>
      </c>
      <c r="G101" s="144">
        <f>G102</f>
        <v>1947.6983500000001</v>
      </c>
      <c r="H101" s="35">
        <f t="shared" ref="H101:I102" si="8">H102</f>
        <v>1759.7543500000002</v>
      </c>
      <c r="I101" s="35">
        <f t="shared" si="8"/>
        <v>1759.75434</v>
      </c>
    </row>
    <row r="102" spans="1:11" ht="27.6" x14ac:dyDescent="0.25">
      <c r="A102" s="22" t="s">
        <v>760</v>
      </c>
      <c r="B102" s="30" t="s">
        <v>117</v>
      </c>
      <c r="C102" s="8" t="s">
        <v>108</v>
      </c>
      <c r="D102" s="8" t="s">
        <v>764</v>
      </c>
      <c r="E102" s="8" t="s">
        <v>5</v>
      </c>
      <c r="F102" s="8" t="s">
        <v>223</v>
      </c>
      <c r="G102" s="20">
        <f>G103</f>
        <v>1947.6983500000001</v>
      </c>
      <c r="H102" s="25">
        <f t="shared" si="8"/>
        <v>1759.7543500000002</v>
      </c>
      <c r="I102" s="25">
        <f t="shared" si="8"/>
        <v>1759.75434</v>
      </c>
    </row>
    <row r="103" spans="1:11" ht="41.4" x14ac:dyDescent="0.25">
      <c r="A103" s="22" t="s">
        <v>110</v>
      </c>
      <c r="B103" s="30" t="s">
        <v>117</v>
      </c>
      <c r="C103" s="8" t="s">
        <v>108</v>
      </c>
      <c r="D103" s="8" t="s">
        <v>764</v>
      </c>
      <c r="E103" s="8" t="s">
        <v>6</v>
      </c>
      <c r="F103" s="8" t="s">
        <v>223</v>
      </c>
      <c r="G103" s="25">
        <f>G104+G106</f>
        <v>1947.6983500000001</v>
      </c>
      <c r="H103" s="25">
        <f>H104+H106</f>
        <v>1759.7543500000002</v>
      </c>
      <c r="I103" s="25">
        <f>I104+I106</f>
        <v>1759.75434</v>
      </c>
    </row>
    <row r="104" spans="1:11" ht="82.8" x14ac:dyDescent="0.25">
      <c r="A104" s="22" t="s">
        <v>731</v>
      </c>
      <c r="B104" s="30" t="s">
        <v>117</v>
      </c>
      <c r="C104" s="8" t="s">
        <v>108</v>
      </c>
      <c r="D104" s="8" t="s">
        <v>764</v>
      </c>
      <c r="E104" s="3" t="s">
        <v>1124</v>
      </c>
      <c r="F104" s="6" t="s">
        <v>732</v>
      </c>
      <c r="G104" s="20">
        <f>G105</f>
        <v>1224.33123</v>
      </c>
      <c r="H104" s="25">
        <f>H105</f>
        <v>976.86347000000001</v>
      </c>
      <c r="I104" s="25">
        <f>I105</f>
        <v>976.86347000000001</v>
      </c>
    </row>
    <row r="105" spans="1:11" ht="31.95" customHeight="1" x14ac:dyDescent="0.25">
      <c r="A105" s="22" t="s">
        <v>733</v>
      </c>
      <c r="B105" s="30" t="s">
        <v>117</v>
      </c>
      <c r="C105" s="8" t="s">
        <v>108</v>
      </c>
      <c r="D105" s="8" t="s">
        <v>764</v>
      </c>
      <c r="E105" s="3" t="s">
        <v>1124</v>
      </c>
      <c r="F105" s="6" t="s">
        <v>734</v>
      </c>
      <c r="G105" s="20">
        <f>'3'!F152</f>
        <v>1224.33123</v>
      </c>
      <c r="H105" s="25">
        <f>'3'!G152</f>
        <v>976.86347000000001</v>
      </c>
      <c r="I105" s="25">
        <f>'3'!H152</f>
        <v>976.86347000000001</v>
      </c>
      <c r="J105" s="435"/>
      <c r="K105" s="53"/>
    </row>
    <row r="106" spans="1:11" ht="27.6" x14ac:dyDescent="0.25">
      <c r="A106" s="22" t="s">
        <v>737</v>
      </c>
      <c r="B106" s="30" t="s">
        <v>117</v>
      </c>
      <c r="C106" s="8" t="s">
        <v>108</v>
      </c>
      <c r="D106" s="8" t="s">
        <v>764</v>
      </c>
      <c r="E106" s="3" t="s">
        <v>1124</v>
      </c>
      <c r="F106" s="6" t="s">
        <v>738</v>
      </c>
      <c r="G106" s="20">
        <f>G107</f>
        <v>723.36712</v>
      </c>
      <c r="H106" s="25">
        <f>H107</f>
        <v>782.89088000000004</v>
      </c>
      <c r="I106" s="25">
        <f>I107</f>
        <v>782.89086999999995</v>
      </c>
    </row>
    <row r="107" spans="1:11" ht="42.6" customHeight="1" x14ac:dyDescent="0.25">
      <c r="A107" s="23" t="s">
        <v>739</v>
      </c>
      <c r="B107" s="30" t="s">
        <v>117</v>
      </c>
      <c r="C107" s="8" t="s">
        <v>108</v>
      </c>
      <c r="D107" s="8" t="s">
        <v>764</v>
      </c>
      <c r="E107" s="3" t="s">
        <v>1124</v>
      </c>
      <c r="F107" s="6" t="s">
        <v>740</v>
      </c>
      <c r="G107" s="20">
        <f>'3'!F154</f>
        <v>723.36712</v>
      </c>
      <c r="H107" s="20">
        <f>'3'!G154</f>
        <v>782.89088000000004</v>
      </c>
      <c r="I107" s="20">
        <f>'3'!H154</f>
        <v>782.89086999999995</v>
      </c>
    </row>
    <row r="108" spans="1:11" ht="33.6" customHeight="1" x14ac:dyDescent="0.25">
      <c r="A108" s="22" t="s">
        <v>760</v>
      </c>
      <c r="B108" s="30" t="s">
        <v>117</v>
      </c>
      <c r="C108" s="8" t="s">
        <v>108</v>
      </c>
      <c r="D108" s="8" t="s">
        <v>764</v>
      </c>
      <c r="E108" s="8" t="s">
        <v>5</v>
      </c>
      <c r="F108" s="25" t="str">
        <f>F109</f>
        <v>000</v>
      </c>
      <c r="G108" s="25">
        <f>G109</f>
        <v>0</v>
      </c>
      <c r="H108" s="25">
        <f t="shared" ref="H108:I110" si="9">H109</f>
        <v>0</v>
      </c>
      <c r="I108" s="25">
        <f t="shared" si="9"/>
        <v>0</v>
      </c>
    </row>
    <row r="109" spans="1:11" ht="46.95" customHeight="1" x14ac:dyDescent="0.25">
      <c r="A109" s="22" t="s">
        <v>110</v>
      </c>
      <c r="B109" s="30" t="s">
        <v>117</v>
      </c>
      <c r="C109" s="8" t="s">
        <v>108</v>
      </c>
      <c r="D109" s="8" t="s">
        <v>764</v>
      </c>
      <c r="E109" s="8" t="s">
        <v>6</v>
      </c>
      <c r="F109" s="8" t="s">
        <v>223</v>
      </c>
      <c r="G109" s="25">
        <f>G110</f>
        <v>0</v>
      </c>
      <c r="H109" s="25">
        <f t="shared" si="9"/>
        <v>0</v>
      </c>
      <c r="I109" s="25">
        <f t="shared" si="9"/>
        <v>0</v>
      </c>
    </row>
    <row r="110" spans="1:11" ht="75.599999999999994" customHeight="1" x14ac:dyDescent="0.25">
      <c r="A110" s="22" t="s">
        <v>731</v>
      </c>
      <c r="B110" s="30" t="s">
        <v>117</v>
      </c>
      <c r="C110" s="8" t="s">
        <v>108</v>
      </c>
      <c r="D110" s="8" t="s">
        <v>764</v>
      </c>
      <c r="E110" s="8" t="s">
        <v>507</v>
      </c>
      <c r="F110" s="8" t="s">
        <v>732</v>
      </c>
      <c r="G110" s="25">
        <f>G111</f>
        <v>0</v>
      </c>
      <c r="H110" s="25">
        <f t="shared" si="9"/>
        <v>0</v>
      </c>
      <c r="I110" s="25">
        <f t="shared" si="9"/>
        <v>0</v>
      </c>
    </row>
    <row r="111" spans="1:11" ht="31.2" customHeight="1" x14ac:dyDescent="0.25">
      <c r="A111" s="22" t="s">
        <v>733</v>
      </c>
      <c r="B111" s="30" t="s">
        <v>117</v>
      </c>
      <c r="C111" s="8" t="s">
        <v>108</v>
      </c>
      <c r="D111" s="8" t="s">
        <v>764</v>
      </c>
      <c r="E111" s="8" t="s">
        <v>507</v>
      </c>
      <c r="F111" s="8" t="s">
        <v>734</v>
      </c>
      <c r="G111" s="25"/>
      <c r="H111" s="25"/>
      <c r="I111" s="25"/>
    </row>
    <row r="112" spans="1:11" ht="41.4" x14ac:dyDescent="0.25">
      <c r="A112" s="430" t="s">
        <v>402</v>
      </c>
      <c r="B112" s="61" t="s">
        <v>117</v>
      </c>
      <c r="C112" s="31" t="s">
        <v>108</v>
      </c>
      <c r="D112" s="31" t="s">
        <v>764</v>
      </c>
      <c r="E112" s="31" t="s">
        <v>403</v>
      </c>
      <c r="F112" s="31" t="s">
        <v>223</v>
      </c>
      <c r="G112" s="28">
        <f t="shared" ref="G112:I113" si="10">G113</f>
        <v>0</v>
      </c>
      <c r="H112" s="28">
        <f t="shared" si="10"/>
        <v>0</v>
      </c>
      <c r="I112" s="28">
        <f t="shared" si="10"/>
        <v>0</v>
      </c>
    </row>
    <row r="113" spans="1:10" ht="27.6" x14ac:dyDescent="0.25">
      <c r="A113" s="22" t="s">
        <v>737</v>
      </c>
      <c r="B113" s="30" t="s">
        <v>117</v>
      </c>
      <c r="C113" s="8" t="s">
        <v>108</v>
      </c>
      <c r="D113" s="8" t="s">
        <v>764</v>
      </c>
      <c r="E113" s="8" t="s">
        <v>403</v>
      </c>
      <c r="F113" s="8" t="s">
        <v>738</v>
      </c>
      <c r="G113" s="25">
        <f t="shared" si="10"/>
        <v>0</v>
      </c>
      <c r="H113" s="25">
        <f t="shared" si="10"/>
        <v>0</v>
      </c>
      <c r="I113" s="25">
        <f t="shared" si="10"/>
        <v>0</v>
      </c>
    </row>
    <row r="114" spans="1:10" ht="41.4" x14ac:dyDescent="0.25">
      <c r="A114" s="23" t="s">
        <v>739</v>
      </c>
      <c r="B114" s="30" t="s">
        <v>117</v>
      </c>
      <c r="C114" s="8" t="s">
        <v>108</v>
      </c>
      <c r="D114" s="8" t="s">
        <v>764</v>
      </c>
      <c r="E114" s="8" t="s">
        <v>403</v>
      </c>
      <c r="F114" s="8" t="s">
        <v>740</v>
      </c>
      <c r="G114" s="25"/>
      <c r="H114" s="25"/>
      <c r="I114" s="25"/>
    </row>
    <row r="115" spans="1:10" ht="28.8" x14ac:dyDescent="0.25">
      <c r="A115" s="431" t="s">
        <v>477</v>
      </c>
      <c r="B115" s="33" t="s">
        <v>117</v>
      </c>
      <c r="C115" s="34" t="s">
        <v>108</v>
      </c>
      <c r="D115" s="34" t="s">
        <v>764</v>
      </c>
      <c r="E115" s="34" t="s">
        <v>478</v>
      </c>
      <c r="F115" s="34" t="s">
        <v>223</v>
      </c>
      <c r="G115" s="35">
        <f t="shared" ref="G115:I116" si="11">G116</f>
        <v>49.674999999999997</v>
      </c>
      <c r="H115" s="35">
        <f t="shared" si="11"/>
        <v>0</v>
      </c>
      <c r="I115" s="35">
        <f t="shared" si="11"/>
        <v>0</v>
      </c>
    </row>
    <row r="116" spans="1:10" ht="30" customHeight="1" x14ac:dyDescent="0.25">
      <c r="A116" s="22" t="s">
        <v>737</v>
      </c>
      <c r="B116" s="30" t="s">
        <v>117</v>
      </c>
      <c r="C116" s="8" t="s">
        <v>108</v>
      </c>
      <c r="D116" s="8" t="s">
        <v>764</v>
      </c>
      <c r="E116" s="8" t="s">
        <v>478</v>
      </c>
      <c r="F116" s="8" t="s">
        <v>738</v>
      </c>
      <c r="G116" s="25">
        <f t="shared" si="11"/>
        <v>49.674999999999997</v>
      </c>
      <c r="H116" s="25">
        <f t="shared" si="11"/>
        <v>0</v>
      </c>
      <c r="I116" s="25">
        <f t="shared" si="11"/>
        <v>0</v>
      </c>
    </row>
    <row r="117" spans="1:10" ht="45" customHeight="1" x14ac:dyDescent="0.25">
      <c r="A117" s="23" t="s">
        <v>739</v>
      </c>
      <c r="B117" s="30" t="s">
        <v>117</v>
      </c>
      <c r="C117" s="8" t="s">
        <v>108</v>
      </c>
      <c r="D117" s="8" t="s">
        <v>764</v>
      </c>
      <c r="E117" s="8" t="s">
        <v>478</v>
      </c>
      <c r="F117" s="8" t="s">
        <v>740</v>
      </c>
      <c r="G117" s="25">
        <f>'5'!D289</f>
        <v>49.674999999999997</v>
      </c>
      <c r="H117" s="25">
        <f>'5'!E289</f>
        <v>0</v>
      </c>
      <c r="I117" s="25">
        <f>'5'!F289</f>
        <v>0</v>
      </c>
    </row>
    <row r="118" spans="1:10" ht="73.2" hidden="1" customHeight="1" x14ac:dyDescent="0.25">
      <c r="A118" s="430" t="s">
        <v>529</v>
      </c>
      <c r="B118" s="30" t="s">
        <v>117</v>
      </c>
      <c r="C118" s="31" t="s">
        <v>108</v>
      </c>
      <c r="D118" s="31" t="s">
        <v>764</v>
      </c>
      <c r="E118" s="31" t="s">
        <v>530</v>
      </c>
      <c r="F118" s="31" t="s">
        <v>223</v>
      </c>
      <c r="G118" s="28">
        <f t="shared" ref="G118:I119" si="12">G119</f>
        <v>0</v>
      </c>
      <c r="H118" s="28">
        <f t="shared" si="12"/>
        <v>0</v>
      </c>
      <c r="I118" s="28">
        <f t="shared" si="12"/>
        <v>0</v>
      </c>
    </row>
    <row r="119" spans="1:10" ht="33" hidden="1" customHeight="1" x14ac:dyDescent="0.25">
      <c r="A119" s="22" t="s">
        <v>737</v>
      </c>
      <c r="B119" s="30" t="s">
        <v>117</v>
      </c>
      <c r="C119" s="8" t="s">
        <v>108</v>
      </c>
      <c r="D119" s="8" t="s">
        <v>764</v>
      </c>
      <c r="E119" s="8" t="s">
        <v>530</v>
      </c>
      <c r="F119" s="8" t="s">
        <v>738</v>
      </c>
      <c r="G119" s="25">
        <f t="shared" si="12"/>
        <v>0</v>
      </c>
      <c r="H119" s="25">
        <f t="shared" si="12"/>
        <v>0</v>
      </c>
      <c r="I119" s="25">
        <f t="shared" si="12"/>
        <v>0</v>
      </c>
    </row>
    <row r="120" spans="1:10" ht="41.4" hidden="1" customHeight="1" x14ac:dyDescent="0.25">
      <c r="A120" s="23" t="s">
        <v>739</v>
      </c>
      <c r="B120" s="30" t="s">
        <v>117</v>
      </c>
      <c r="C120" s="8" t="s">
        <v>108</v>
      </c>
      <c r="D120" s="8" t="s">
        <v>764</v>
      </c>
      <c r="E120" s="8" t="s">
        <v>530</v>
      </c>
      <c r="F120" s="8" t="s">
        <v>740</v>
      </c>
      <c r="G120" s="25"/>
      <c r="H120" s="25"/>
      <c r="I120" s="25"/>
    </row>
    <row r="121" spans="1:10" ht="41.4" customHeight="1" x14ac:dyDescent="0.25">
      <c r="A121" s="430" t="s">
        <v>531</v>
      </c>
      <c r="B121" s="30" t="s">
        <v>117</v>
      </c>
      <c r="C121" s="31" t="s">
        <v>108</v>
      </c>
      <c r="D121" s="31" t="s">
        <v>764</v>
      </c>
      <c r="E121" s="31" t="s">
        <v>532</v>
      </c>
      <c r="F121" s="31" t="s">
        <v>223</v>
      </c>
      <c r="G121" s="28">
        <f t="shared" ref="G121:I122" si="13">G122</f>
        <v>350</v>
      </c>
      <c r="H121" s="28">
        <f t="shared" si="13"/>
        <v>450</v>
      </c>
      <c r="I121" s="28">
        <f t="shared" si="13"/>
        <v>450</v>
      </c>
    </row>
    <row r="122" spans="1:10" ht="30.6" customHeight="1" x14ac:dyDescent="0.25">
      <c r="A122" s="22" t="s">
        <v>737</v>
      </c>
      <c r="B122" s="30" t="s">
        <v>117</v>
      </c>
      <c r="C122" s="8" t="s">
        <v>108</v>
      </c>
      <c r="D122" s="8" t="s">
        <v>764</v>
      </c>
      <c r="E122" s="8" t="s">
        <v>532</v>
      </c>
      <c r="F122" s="8" t="s">
        <v>738</v>
      </c>
      <c r="G122" s="25">
        <f t="shared" si="13"/>
        <v>350</v>
      </c>
      <c r="H122" s="25">
        <f t="shared" si="13"/>
        <v>450</v>
      </c>
      <c r="I122" s="25">
        <f t="shared" si="13"/>
        <v>450</v>
      </c>
    </row>
    <row r="123" spans="1:10" ht="39.6" customHeight="1" x14ac:dyDescent="0.25">
      <c r="A123" s="23" t="s">
        <v>739</v>
      </c>
      <c r="B123" s="30" t="s">
        <v>117</v>
      </c>
      <c r="C123" s="8" t="s">
        <v>108</v>
      </c>
      <c r="D123" s="8" t="s">
        <v>764</v>
      </c>
      <c r="E123" s="8" t="s">
        <v>532</v>
      </c>
      <c r="F123" s="8" t="s">
        <v>740</v>
      </c>
      <c r="G123" s="20">
        <f>'5'!D290</f>
        <v>350</v>
      </c>
      <c r="H123" s="20">
        <f>'5'!E290</f>
        <v>450</v>
      </c>
      <c r="I123" s="20">
        <f>'5'!F290</f>
        <v>450</v>
      </c>
      <c r="J123" s="20">
        <f>'5'!G290</f>
        <v>0</v>
      </c>
    </row>
    <row r="124" spans="1:10" ht="42.6" hidden="1" customHeight="1" x14ac:dyDescent="0.25">
      <c r="A124" s="436" t="s">
        <v>609</v>
      </c>
      <c r="B124" s="137" t="s">
        <v>117</v>
      </c>
      <c r="C124" s="376" t="s">
        <v>108</v>
      </c>
      <c r="D124" s="376" t="s">
        <v>764</v>
      </c>
      <c r="E124" s="376" t="s">
        <v>608</v>
      </c>
      <c r="F124" s="376" t="s">
        <v>223</v>
      </c>
      <c r="G124" s="136">
        <f t="shared" ref="G124:I125" si="14">G125</f>
        <v>0</v>
      </c>
      <c r="H124" s="136">
        <f t="shared" si="14"/>
        <v>0</v>
      </c>
      <c r="I124" s="136">
        <f t="shared" si="14"/>
        <v>0</v>
      </c>
    </row>
    <row r="125" spans="1:10" ht="34.950000000000003" hidden="1" customHeight="1" x14ac:dyDescent="0.25">
      <c r="A125" s="2" t="s">
        <v>737</v>
      </c>
      <c r="B125" s="3" t="s">
        <v>117</v>
      </c>
      <c r="C125" s="6" t="s">
        <v>108</v>
      </c>
      <c r="D125" s="6" t="s">
        <v>764</v>
      </c>
      <c r="E125" s="6" t="s">
        <v>608</v>
      </c>
      <c r="F125" s="6" t="s">
        <v>738</v>
      </c>
      <c r="G125" s="20">
        <f t="shared" si="14"/>
        <v>0</v>
      </c>
      <c r="H125" s="20">
        <f t="shared" si="14"/>
        <v>0</v>
      </c>
      <c r="I125" s="20">
        <f t="shared" si="14"/>
        <v>0</v>
      </c>
    </row>
    <row r="126" spans="1:10" ht="42.6" hidden="1" customHeight="1" x14ac:dyDescent="0.25">
      <c r="A126" s="9" t="s">
        <v>739</v>
      </c>
      <c r="B126" s="3" t="s">
        <v>117</v>
      </c>
      <c r="C126" s="6" t="s">
        <v>108</v>
      </c>
      <c r="D126" s="6" t="s">
        <v>764</v>
      </c>
      <c r="E126" s="6" t="s">
        <v>608</v>
      </c>
      <c r="F126" s="6" t="s">
        <v>740</v>
      </c>
      <c r="G126" s="20">
        <v>0</v>
      </c>
      <c r="H126" s="20">
        <v>0</v>
      </c>
      <c r="I126" s="20">
        <v>0</v>
      </c>
    </row>
    <row r="127" spans="1:10" ht="41.4" x14ac:dyDescent="0.25">
      <c r="A127" s="15" t="s">
        <v>785</v>
      </c>
      <c r="B127" s="61">
        <v>951</v>
      </c>
      <c r="C127" s="31" t="s">
        <v>108</v>
      </c>
      <c r="D127" s="31" t="s">
        <v>764</v>
      </c>
      <c r="E127" s="31" t="s">
        <v>22</v>
      </c>
      <c r="F127" s="31" t="s">
        <v>223</v>
      </c>
      <c r="G127" s="28">
        <f>G131+G139+G128+G142</f>
        <v>83</v>
      </c>
      <c r="H127" s="28">
        <f>H131+H139+H128+H142</f>
        <v>120</v>
      </c>
      <c r="I127" s="28">
        <f>I131+I139+I128+I142</f>
        <v>120</v>
      </c>
    </row>
    <row r="128" spans="1:10" ht="27.6" hidden="1" x14ac:dyDescent="0.25">
      <c r="A128" s="388" t="s">
        <v>786</v>
      </c>
      <c r="B128" s="61">
        <v>951</v>
      </c>
      <c r="C128" s="31" t="s">
        <v>108</v>
      </c>
      <c r="D128" s="31" t="s">
        <v>764</v>
      </c>
      <c r="E128" s="30" t="s">
        <v>23</v>
      </c>
      <c r="F128" s="8" t="s">
        <v>223</v>
      </c>
      <c r="G128" s="25">
        <f t="shared" ref="G128:I129" si="15">G129</f>
        <v>0</v>
      </c>
      <c r="H128" s="25">
        <f t="shared" si="15"/>
        <v>0</v>
      </c>
      <c r="I128" s="25">
        <f t="shared" si="15"/>
        <v>0</v>
      </c>
    </row>
    <row r="129" spans="1:11" ht="27.6" hidden="1" x14ac:dyDescent="0.25">
      <c r="A129" s="22" t="s">
        <v>737</v>
      </c>
      <c r="B129" s="61">
        <v>951</v>
      </c>
      <c r="C129" s="31" t="s">
        <v>108</v>
      </c>
      <c r="D129" s="31" t="s">
        <v>764</v>
      </c>
      <c r="E129" s="30" t="s">
        <v>23</v>
      </c>
      <c r="F129" s="8" t="s">
        <v>738</v>
      </c>
      <c r="G129" s="25">
        <f t="shared" si="15"/>
        <v>0</v>
      </c>
      <c r="H129" s="25">
        <f t="shared" si="15"/>
        <v>0</v>
      </c>
      <c r="I129" s="25">
        <f t="shared" si="15"/>
        <v>0</v>
      </c>
    </row>
    <row r="130" spans="1:11" ht="41.4" hidden="1" x14ac:dyDescent="0.25">
      <c r="A130" s="23" t="s">
        <v>739</v>
      </c>
      <c r="B130" s="61">
        <v>951</v>
      </c>
      <c r="C130" s="31" t="s">
        <v>108</v>
      </c>
      <c r="D130" s="31" t="s">
        <v>764</v>
      </c>
      <c r="E130" s="30" t="s">
        <v>23</v>
      </c>
      <c r="F130" s="8" t="s">
        <v>740</v>
      </c>
      <c r="G130" s="25"/>
      <c r="H130" s="25"/>
      <c r="I130" s="25"/>
    </row>
    <row r="131" spans="1:11" ht="31.2" hidden="1" customHeight="1" x14ac:dyDescent="0.25">
      <c r="A131" s="437" t="s">
        <v>168</v>
      </c>
      <c r="B131" s="61">
        <v>951</v>
      </c>
      <c r="C131" s="31" t="s">
        <v>108</v>
      </c>
      <c r="D131" s="31" t="s">
        <v>764</v>
      </c>
      <c r="E131" s="30" t="s">
        <v>35</v>
      </c>
      <c r="F131" s="8" t="s">
        <v>223</v>
      </c>
      <c r="G131" s="25">
        <f>G132</f>
        <v>0</v>
      </c>
      <c r="H131" s="25">
        <f t="shared" ref="H131:I134" si="16">H132</f>
        <v>0</v>
      </c>
      <c r="I131" s="25">
        <f t="shared" si="16"/>
        <v>0</v>
      </c>
    </row>
    <row r="132" spans="1:11" ht="55.2" hidden="1" x14ac:dyDescent="0.25">
      <c r="A132" s="15" t="s">
        <v>788</v>
      </c>
      <c r="B132" s="61">
        <v>951</v>
      </c>
      <c r="C132" s="31" t="s">
        <v>108</v>
      </c>
      <c r="D132" s="31" t="s">
        <v>764</v>
      </c>
      <c r="E132" s="31" t="s">
        <v>727</v>
      </c>
      <c r="F132" s="31" t="s">
        <v>223</v>
      </c>
      <c r="G132" s="28">
        <f>G133+G136</f>
        <v>0</v>
      </c>
      <c r="H132" s="28">
        <f>H133+H136</f>
        <v>0</v>
      </c>
      <c r="I132" s="28">
        <f>I133+I136</f>
        <v>0</v>
      </c>
      <c r="K132" s="53">
        <f>G132+G130+G142</f>
        <v>83</v>
      </c>
    </row>
    <row r="133" spans="1:11" ht="69" hidden="1" x14ac:dyDescent="0.25">
      <c r="A133" s="22" t="s">
        <v>998</v>
      </c>
      <c r="B133" s="30">
        <v>951</v>
      </c>
      <c r="C133" s="8" t="s">
        <v>108</v>
      </c>
      <c r="D133" s="8" t="s">
        <v>764</v>
      </c>
      <c r="E133" s="8" t="s">
        <v>378</v>
      </c>
      <c r="F133" s="8" t="s">
        <v>223</v>
      </c>
      <c r="G133" s="25">
        <f>G134</f>
        <v>0</v>
      </c>
      <c r="H133" s="25">
        <f t="shared" si="16"/>
        <v>0</v>
      </c>
      <c r="I133" s="25">
        <f t="shared" si="16"/>
        <v>0</v>
      </c>
    </row>
    <row r="134" spans="1:11" ht="41.4" hidden="1" x14ac:dyDescent="0.25">
      <c r="A134" s="23" t="s">
        <v>790</v>
      </c>
      <c r="B134" s="30">
        <v>951</v>
      </c>
      <c r="C134" s="8" t="s">
        <v>108</v>
      </c>
      <c r="D134" s="8" t="s">
        <v>764</v>
      </c>
      <c r="E134" s="8" t="s">
        <v>378</v>
      </c>
      <c r="F134" s="8" t="s">
        <v>791</v>
      </c>
      <c r="G134" s="25">
        <f>G135</f>
        <v>0</v>
      </c>
      <c r="H134" s="25">
        <f t="shared" si="16"/>
        <v>0</v>
      </c>
      <c r="I134" s="25">
        <f t="shared" si="16"/>
        <v>0</v>
      </c>
    </row>
    <row r="135" spans="1:11" hidden="1" x14ac:dyDescent="0.25">
      <c r="A135" s="23" t="s">
        <v>792</v>
      </c>
      <c r="B135" s="30">
        <v>951</v>
      </c>
      <c r="C135" s="8" t="s">
        <v>108</v>
      </c>
      <c r="D135" s="8" t="s">
        <v>764</v>
      </c>
      <c r="E135" s="8" t="s">
        <v>378</v>
      </c>
      <c r="F135" s="8" t="s">
        <v>793</v>
      </c>
      <c r="G135" s="25"/>
      <c r="H135" s="25"/>
      <c r="I135" s="25"/>
    </row>
    <row r="136" spans="1:11" ht="82.8" hidden="1" x14ac:dyDescent="0.25">
      <c r="A136" s="22" t="s">
        <v>999</v>
      </c>
      <c r="B136" s="30">
        <v>951</v>
      </c>
      <c r="C136" s="8" t="s">
        <v>108</v>
      </c>
      <c r="D136" s="8" t="s">
        <v>764</v>
      </c>
      <c r="E136" s="8" t="s">
        <v>583</v>
      </c>
      <c r="F136" s="8" t="s">
        <v>223</v>
      </c>
      <c r="G136" s="25">
        <f t="shared" ref="G136:I137" si="17">G137</f>
        <v>0</v>
      </c>
      <c r="H136" s="25">
        <f t="shared" si="17"/>
        <v>0</v>
      </c>
      <c r="I136" s="25">
        <f t="shared" si="17"/>
        <v>0</v>
      </c>
    </row>
    <row r="137" spans="1:11" ht="41.4" hidden="1" x14ac:dyDescent="0.25">
      <c r="A137" s="23" t="s">
        <v>790</v>
      </c>
      <c r="B137" s="30">
        <v>951</v>
      </c>
      <c r="C137" s="8" t="s">
        <v>108</v>
      </c>
      <c r="D137" s="8" t="s">
        <v>764</v>
      </c>
      <c r="E137" s="8" t="s">
        <v>583</v>
      </c>
      <c r="F137" s="8" t="s">
        <v>791</v>
      </c>
      <c r="G137" s="25">
        <f t="shared" si="17"/>
        <v>0</v>
      </c>
      <c r="H137" s="25">
        <f t="shared" si="17"/>
        <v>0</v>
      </c>
      <c r="I137" s="25">
        <f t="shared" si="17"/>
        <v>0</v>
      </c>
    </row>
    <row r="138" spans="1:11" hidden="1" x14ac:dyDescent="0.25">
      <c r="A138" s="23" t="s">
        <v>792</v>
      </c>
      <c r="B138" s="30">
        <v>951</v>
      </c>
      <c r="C138" s="8" t="s">
        <v>108</v>
      </c>
      <c r="D138" s="8" t="s">
        <v>764</v>
      </c>
      <c r="E138" s="6" t="s">
        <v>583</v>
      </c>
      <c r="F138" s="6" t="s">
        <v>793</v>
      </c>
      <c r="G138" s="20"/>
      <c r="H138" s="25"/>
      <c r="I138" s="25"/>
      <c r="J138" s="47" t="s">
        <v>1000</v>
      </c>
    </row>
    <row r="139" spans="1:11" ht="71.7" hidden="1" customHeight="1" x14ac:dyDescent="0.25">
      <c r="A139" s="15" t="s">
        <v>385</v>
      </c>
      <c r="B139" s="61">
        <v>951</v>
      </c>
      <c r="C139" s="31" t="s">
        <v>108</v>
      </c>
      <c r="D139" s="31" t="s">
        <v>764</v>
      </c>
      <c r="E139" s="31" t="s">
        <v>379</v>
      </c>
      <c r="F139" s="31" t="s">
        <v>223</v>
      </c>
      <c r="G139" s="28">
        <f t="shared" ref="G139:I140" si="18">G140</f>
        <v>0</v>
      </c>
      <c r="H139" s="28">
        <f t="shared" si="18"/>
        <v>0</v>
      </c>
      <c r="I139" s="28">
        <f t="shared" si="18"/>
        <v>0</v>
      </c>
    </row>
    <row r="140" spans="1:11" ht="27.6" hidden="1" x14ac:dyDescent="0.25">
      <c r="A140" s="22" t="s">
        <v>737</v>
      </c>
      <c r="B140" s="30">
        <v>951</v>
      </c>
      <c r="C140" s="8" t="s">
        <v>108</v>
      </c>
      <c r="D140" s="8" t="s">
        <v>764</v>
      </c>
      <c r="E140" s="8" t="s">
        <v>379</v>
      </c>
      <c r="F140" s="8" t="s">
        <v>738</v>
      </c>
      <c r="G140" s="25">
        <f t="shared" si="18"/>
        <v>0</v>
      </c>
      <c r="H140" s="25">
        <f t="shared" si="18"/>
        <v>0</v>
      </c>
      <c r="I140" s="25">
        <f t="shared" si="18"/>
        <v>0</v>
      </c>
    </row>
    <row r="141" spans="1:11" ht="41.4" hidden="1" x14ac:dyDescent="0.25">
      <c r="A141" s="23" t="s">
        <v>739</v>
      </c>
      <c r="B141" s="30">
        <v>951</v>
      </c>
      <c r="C141" s="8" t="s">
        <v>108</v>
      </c>
      <c r="D141" s="8" t="s">
        <v>764</v>
      </c>
      <c r="E141" s="8" t="s">
        <v>379</v>
      </c>
      <c r="F141" s="8" t="s">
        <v>740</v>
      </c>
      <c r="G141" s="25"/>
      <c r="H141" s="25"/>
      <c r="I141" s="25"/>
    </row>
    <row r="142" spans="1:11" ht="33.6" customHeight="1" x14ac:dyDescent="0.25">
      <c r="A142" s="388" t="s">
        <v>795</v>
      </c>
      <c r="B142" s="30">
        <v>951</v>
      </c>
      <c r="C142" s="8" t="s">
        <v>108</v>
      </c>
      <c r="D142" s="8" t="s">
        <v>764</v>
      </c>
      <c r="E142" s="8" t="s">
        <v>25</v>
      </c>
      <c r="F142" s="8" t="s">
        <v>223</v>
      </c>
      <c r="G142" s="25">
        <f t="shared" ref="G142:I143" si="19">G143</f>
        <v>83</v>
      </c>
      <c r="H142" s="25">
        <f t="shared" si="19"/>
        <v>120</v>
      </c>
      <c r="I142" s="25">
        <f t="shared" si="19"/>
        <v>120</v>
      </c>
    </row>
    <row r="143" spans="1:11" ht="29.7" customHeight="1" x14ac:dyDescent="0.25">
      <c r="A143" s="22" t="s">
        <v>737</v>
      </c>
      <c r="B143" s="30">
        <v>951</v>
      </c>
      <c r="C143" s="8" t="s">
        <v>108</v>
      </c>
      <c r="D143" s="8" t="s">
        <v>764</v>
      </c>
      <c r="E143" s="8" t="s">
        <v>380</v>
      </c>
      <c r="F143" s="8" t="s">
        <v>738</v>
      </c>
      <c r="G143" s="25">
        <f t="shared" si="19"/>
        <v>83</v>
      </c>
      <c r="H143" s="25">
        <f t="shared" si="19"/>
        <v>120</v>
      </c>
      <c r="I143" s="25">
        <f t="shared" si="19"/>
        <v>120</v>
      </c>
    </row>
    <row r="144" spans="1:11" ht="43.5" customHeight="1" x14ac:dyDescent="0.25">
      <c r="A144" s="23" t="s">
        <v>739</v>
      </c>
      <c r="B144" s="30">
        <v>951</v>
      </c>
      <c r="C144" s="8" t="s">
        <v>108</v>
      </c>
      <c r="D144" s="8" t="s">
        <v>764</v>
      </c>
      <c r="E144" s="8" t="s">
        <v>380</v>
      </c>
      <c r="F144" s="8" t="s">
        <v>740</v>
      </c>
      <c r="G144" s="25">
        <f>'5'!D99</f>
        <v>83</v>
      </c>
      <c r="H144" s="25">
        <f>'5'!E99</f>
        <v>120</v>
      </c>
      <c r="I144" s="25">
        <f>'5'!F99</f>
        <v>120</v>
      </c>
    </row>
    <row r="145" spans="1:9" ht="58.95" customHeight="1" x14ac:dyDescent="0.25">
      <c r="A145" s="15" t="s">
        <v>602</v>
      </c>
      <c r="B145" s="61">
        <v>951</v>
      </c>
      <c r="C145" s="31" t="s">
        <v>108</v>
      </c>
      <c r="D145" s="31" t="s">
        <v>764</v>
      </c>
      <c r="E145" s="31" t="s">
        <v>26</v>
      </c>
      <c r="F145" s="31" t="s">
        <v>223</v>
      </c>
      <c r="G145" s="28">
        <f t="shared" ref="G145:I146" si="20">G146</f>
        <v>35</v>
      </c>
      <c r="H145" s="28">
        <f t="shared" si="20"/>
        <v>39</v>
      </c>
      <c r="I145" s="28">
        <f t="shared" si="20"/>
        <v>39</v>
      </c>
    </row>
    <row r="146" spans="1:9" ht="34.200000000000003" customHeight="1" x14ac:dyDescent="0.25">
      <c r="A146" s="22" t="s">
        <v>737</v>
      </c>
      <c r="B146" s="30">
        <v>951</v>
      </c>
      <c r="C146" s="8" t="s">
        <v>108</v>
      </c>
      <c r="D146" s="8" t="s">
        <v>764</v>
      </c>
      <c r="E146" s="8" t="s">
        <v>27</v>
      </c>
      <c r="F146" s="8" t="s">
        <v>738</v>
      </c>
      <c r="G146" s="25">
        <f t="shared" si="20"/>
        <v>35</v>
      </c>
      <c r="H146" s="25">
        <f t="shared" si="20"/>
        <v>39</v>
      </c>
      <c r="I146" s="25">
        <f t="shared" si="20"/>
        <v>39</v>
      </c>
    </row>
    <row r="147" spans="1:9" ht="41.4" x14ac:dyDescent="0.25">
      <c r="A147" s="9" t="s">
        <v>739</v>
      </c>
      <c r="B147" s="3">
        <v>951</v>
      </c>
      <c r="C147" s="6" t="s">
        <v>108</v>
      </c>
      <c r="D147" s="6" t="s">
        <v>764</v>
      </c>
      <c r="E147" s="6" t="s">
        <v>27</v>
      </c>
      <c r="F147" s="6" t="s">
        <v>740</v>
      </c>
      <c r="G147" s="20">
        <f>'5'!D112</f>
        <v>35</v>
      </c>
      <c r="H147" s="20">
        <f>'5'!E112</f>
        <v>39</v>
      </c>
      <c r="I147" s="20">
        <f>'5'!F112</f>
        <v>39</v>
      </c>
    </row>
    <row r="148" spans="1:9" ht="75" customHeight="1" x14ac:dyDescent="0.25">
      <c r="A148" s="436" t="s">
        <v>582</v>
      </c>
      <c r="B148" s="137" t="s">
        <v>117</v>
      </c>
      <c r="C148" s="376" t="s">
        <v>108</v>
      </c>
      <c r="D148" s="376" t="s">
        <v>764</v>
      </c>
      <c r="E148" s="376" t="s">
        <v>309</v>
      </c>
      <c r="F148" s="376" t="s">
        <v>223</v>
      </c>
      <c r="G148" s="136">
        <f t="shared" ref="G148:I149" si="21">G149</f>
        <v>20</v>
      </c>
      <c r="H148" s="136">
        <f t="shared" si="21"/>
        <v>20</v>
      </c>
      <c r="I148" s="136">
        <f t="shared" si="21"/>
        <v>0</v>
      </c>
    </row>
    <row r="149" spans="1:9" ht="51.75" customHeight="1" x14ac:dyDescent="0.25">
      <c r="A149" s="9" t="s">
        <v>310</v>
      </c>
      <c r="B149" s="137" t="s">
        <v>117</v>
      </c>
      <c r="C149" s="6" t="s">
        <v>108</v>
      </c>
      <c r="D149" s="6" t="s">
        <v>764</v>
      </c>
      <c r="E149" s="6" t="s">
        <v>311</v>
      </c>
      <c r="F149" s="6" t="s">
        <v>738</v>
      </c>
      <c r="G149" s="20">
        <f t="shared" si="21"/>
        <v>20</v>
      </c>
      <c r="H149" s="20">
        <f t="shared" si="21"/>
        <v>20</v>
      </c>
      <c r="I149" s="20">
        <f t="shared" si="21"/>
        <v>0</v>
      </c>
    </row>
    <row r="150" spans="1:9" ht="43.5" customHeight="1" x14ac:dyDescent="0.25">
      <c r="A150" s="9" t="s">
        <v>339</v>
      </c>
      <c r="B150" s="137" t="s">
        <v>117</v>
      </c>
      <c r="C150" s="6" t="s">
        <v>108</v>
      </c>
      <c r="D150" s="6" t="s">
        <v>764</v>
      </c>
      <c r="E150" s="6" t="s">
        <v>312</v>
      </c>
      <c r="F150" s="6" t="s">
        <v>740</v>
      </c>
      <c r="G150" s="20">
        <f>'5'!D220</f>
        <v>20</v>
      </c>
      <c r="H150" s="20">
        <f>'5'!E220</f>
        <v>20</v>
      </c>
      <c r="I150" s="20">
        <f>'5'!F220</f>
        <v>0</v>
      </c>
    </row>
    <row r="151" spans="1:9" hidden="1" x14ac:dyDescent="0.25">
      <c r="A151" s="138" t="s">
        <v>800</v>
      </c>
      <c r="B151" s="137" t="s">
        <v>117</v>
      </c>
      <c r="C151" s="6" t="s">
        <v>108</v>
      </c>
      <c r="D151" s="6" t="s">
        <v>764</v>
      </c>
      <c r="E151" s="120" t="s">
        <v>727</v>
      </c>
      <c r="F151" s="120" t="s">
        <v>223</v>
      </c>
      <c r="G151" s="21">
        <f>G152</f>
        <v>0</v>
      </c>
      <c r="H151" s="21">
        <f t="shared" ref="H151:I154" si="22">H152</f>
        <v>0</v>
      </c>
      <c r="I151" s="21">
        <f t="shared" si="22"/>
        <v>0</v>
      </c>
    </row>
    <row r="152" spans="1:9" ht="69" hidden="1" x14ac:dyDescent="0.25">
      <c r="A152" s="12" t="s">
        <v>802</v>
      </c>
      <c r="B152" s="137" t="s">
        <v>117</v>
      </c>
      <c r="C152" s="6" t="s">
        <v>108</v>
      </c>
      <c r="D152" s="6" t="s">
        <v>764</v>
      </c>
      <c r="E152" s="6" t="s">
        <v>727</v>
      </c>
      <c r="F152" s="6" t="s">
        <v>223</v>
      </c>
      <c r="G152" s="20">
        <f>G153</f>
        <v>0</v>
      </c>
      <c r="H152" s="20">
        <f t="shared" si="22"/>
        <v>0</v>
      </c>
      <c r="I152" s="20">
        <f t="shared" si="22"/>
        <v>0</v>
      </c>
    </row>
    <row r="153" spans="1:9" ht="41.4" hidden="1" x14ac:dyDescent="0.25">
      <c r="A153" s="2" t="s">
        <v>803</v>
      </c>
      <c r="B153" s="137" t="s">
        <v>117</v>
      </c>
      <c r="C153" s="6" t="s">
        <v>108</v>
      </c>
      <c r="D153" s="6" t="s">
        <v>764</v>
      </c>
      <c r="E153" s="6" t="s">
        <v>284</v>
      </c>
      <c r="F153" s="6" t="s">
        <v>223</v>
      </c>
      <c r="G153" s="20">
        <f>G154</f>
        <v>0</v>
      </c>
      <c r="H153" s="20">
        <f t="shared" si="22"/>
        <v>0</v>
      </c>
      <c r="I153" s="20">
        <f t="shared" si="22"/>
        <v>0</v>
      </c>
    </row>
    <row r="154" spans="1:9" hidden="1" x14ac:dyDescent="0.25">
      <c r="A154" s="2" t="s">
        <v>804</v>
      </c>
      <c r="B154" s="137" t="s">
        <v>117</v>
      </c>
      <c r="C154" s="6" t="s">
        <v>108</v>
      </c>
      <c r="D154" s="6" t="s">
        <v>764</v>
      </c>
      <c r="E154" s="6" t="s">
        <v>284</v>
      </c>
      <c r="F154" s="6" t="s">
        <v>805</v>
      </c>
      <c r="G154" s="20">
        <f>G155</f>
        <v>0</v>
      </c>
      <c r="H154" s="20">
        <f t="shared" si="22"/>
        <v>0</v>
      </c>
      <c r="I154" s="20">
        <f t="shared" si="22"/>
        <v>0</v>
      </c>
    </row>
    <row r="155" spans="1:9" hidden="1" x14ac:dyDescent="0.25">
      <c r="A155" s="2" t="s">
        <v>765</v>
      </c>
      <c r="B155" s="137" t="s">
        <v>117</v>
      </c>
      <c r="C155" s="6" t="s">
        <v>108</v>
      </c>
      <c r="D155" s="6" t="s">
        <v>764</v>
      </c>
      <c r="E155" s="6" t="s">
        <v>284</v>
      </c>
      <c r="F155" s="6" t="s">
        <v>806</v>
      </c>
      <c r="G155" s="20"/>
      <c r="H155" s="20"/>
      <c r="I155" s="20"/>
    </row>
    <row r="156" spans="1:9" ht="41.4" hidden="1" x14ac:dyDescent="0.25">
      <c r="A156" s="138" t="s">
        <v>807</v>
      </c>
      <c r="B156" s="121" t="s">
        <v>117</v>
      </c>
      <c r="C156" s="6" t="s">
        <v>108</v>
      </c>
      <c r="D156" s="6" t="s">
        <v>764</v>
      </c>
      <c r="E156" s="120" t="s">
        <v>727</v>
      </c>
      <c r="F156" s="120" t="s">
        <v>223</v>
      </c>
      <c r="G156" s="21">
        <f>G157</f>
        <v>0</v>
      </c>
      <c r="H156" s="21">
        <f t="shared" ref="H156:I159" si="23">H157</f>
        <v>0</v>
      </c>
      <c r="I156" s="21">
        <f t="shared" si="23"/>
        <v>0</v>
      </c>
    </row>
    <row r="157" spans="1:9" ht="44.1" hidden="1" customHeight="1" x14ac:dyDescent="0.25">
      <c r="A157" s="2" t="s">
        <v>210</v>
      </c>
      <c r="B157" s="3" t="s">
        <v>117</v>
      </c>
      <c r="C157" s="6" t="s">
        <v>108</v>
      </c>
      <c r="D157" s="6" t="s">
        <v>764</v>
      </c>
      <c r="E157" s="6" t="s">
        <v>14</v>
      </c>
      <c r="F157" s="6" t="s">
        <v>223</v>
      </c>
      <c r="G157" s="20">
        <f>G158</f>
        <v>0</v>
      </c>
      <c r="H157" s="20">
        <f t="shared" si="23"/>
        <v>0</v>
      </c>
      <c r="I157" s="20">
        <f t="shared" si="23"/>
        <v>0</v>
      </c>
    </row>
    <row r="158" spans="1:9" ht="43.5" hidden="1" customHeight="1" x14ac:dyDescent="0.25">
      <c r="A158" s="2" t="s">
        <v>809</v>
      </c>
      <c r="B158" s="3" t="s">
        <v>117</v>
      </c>
      <c r="C158" s="6" t="s">
        <v>108</v>
      </c>
      <c r="D158" s="6" t="s">
        <v>764</v>
      </c>
      <c r="E158" s="6" t="s">
        <v>14</v>
      </c>
      <c r="F158" s="6" t="s">
        <v>223</v>
      </c>
      <c r="G158" s="20">
        <f>G159</f>
        <v>0</v>
      </c>
      <c r="H158" s="20">
        <f t="shared" si="23"/>
        <v>0</v>
      </c>
      <c r="I158" s="20">
        <f t="shared" si="23"/>
        <v>0</v>
      </c>
    </row>
    <row r="159" spans="1:9" ht="31.5" hidden="1" customHeight="1" x14ac:dyDescent="0.25">
      <c r="A159" s="2" t="s">
        <v>737</v>
      </c>
      <c r="B159" s="3" t="s">
        <v>117</v>
      </c>
      <c r="C159" s="6" t="s">
        <v>108</v>
      </c>
      <c r="D159" s="6" t="s">
        <v>764</v>
      </c>
      <c r="E159" s="6" t="s">
        <v>14</v>
      </c>
      <c r="F159" s="6" t="s">
        <v>738</v>
      </c>
      <c r="G159" s="20">
        <f>G160</f>
        <v>0</v>
      </c>
      <c r="H159" s="20">
        <f t="shared" si="23"/>
        <v>0</v>
      </c>
      <c r="I159" s="20">
        <f t="shared" si="23"/>
        <v>0</v>
      </c>
    </row>
    <row r="160" spans="1:9" ht="44.1" hidden="1" customHeight="1" x14ac:dyDescent="0.25">
      <c r="A160" s="9" t="s">
        <v>739</v>
      </c>
      <c r="B160" s="3" t="s">
        <v>117</v>
      </c>
      <c r="C160" s="6" t="s">
        <v>108</v>
      </c>
      <c r="D160" s="6" t="s">
        <v>764</v>
      </c>
      <c r="E160" s="6" t="s">
        <v>14</v>
      </c>
      <c r="F160" s="6" t="s">
        <v>740</v>
      </c>
      <c r="G160" s="20"/>
      <c r="H160" s="20"/>
      <c r="I160" s="20"/>
    </row>
    <row r="161" spans="1:9" ht="85.2" hidden="1" customHeight="1" x14ac:dyDescent="0.25">
      <c r="A161" s="436" t="s">
        <v>1001</v>
      </c>
      <c r="B161" s="137" t="s">
        <v>117</v>
      </c>
      <c r="C161" s="6" t="s">
        <v>108</v>
      </c>
      <c r="D161" s="6" t="s">
        <v>764</v>
      </c>
      <c r="E161" s="376" t="s">
        <v>811</v>
      </c>
      <c r="F161" s="6" t="s">
        <v>223</v>
      </c>
      <c r="G161" s="136">
        <f t="shared" ref="G161:I162" si="24">G162</f>
        <v>0</v>
      </c>
      <c r="H161" s="136">
        <f t="shared" si="24"/>
        <v>0</v>
      </c>
      <c r="I161" s="136">
        <f t="shared" si="24"/>
        <v>0</v>
      </c>
    </row>
    <row r="162" spans="1:9" ht="85.2" hidden="1" customHeight="1" x14ac:dyDescent="0.25">
      <c r="A162" s="2" t="s">
        <v>731</v>
      </c>
      <c r="B162" s="3" t="s">
        <v>117</v>
      </c>
      <c r="C162" s="6" t="s">
        <v>108</v>
      </c>
      <c r="D162" s="6" t="s">
        <v>764</v>
      </c>
      <c r="E162" s="6" t="s">
        <v>811</v>
      </c>
      <c r="F162" s="6" t="s">
        <v>732</v>
      </c>
      <c r="G162" s="20">
        <f t="shared" si="24"/>
        <v>0</v>
      </c>
      <c r="H162" s="20">
        <f t="shared" si="24"/>
        <v>0</v>
      </c>
      <c r="I162" s="20">
        <f t="shared" si="24"/>
        <v>0</v>
      </c>
    </row>
    <row r="163" spans="1:9" ht="31.2" hidden="1" customHeight="1" x14ac:dyDescent="0.25">
      <c r="A163" s="9" t="s">
        <v>733</v>
      </c>
      <c r="B163" s="3" t="s">
        <v>117</v>
      </c>
      <c r="C163" s="6" t="s">
        <v>108</v>
      </c>
      <c r="D163" s="6" t="s">
        <v>764</v>
      </c>
      <c r="E163" s="6" t="s">
        <v>811</v>
      </c>
      <c r="F163" s="6" t="s">
        <v>734</v>
      </c>
      <c r="G163" s="20"/>
      <c r="H163" s="20"/>
      <c r="I163" s="20"/>
    </row>
    <row r="164" spans="1:9" ht="70.95" hidden="1" customHeight="1" x14ac:dyDescent="0.25">
      <c r="A164" s="436" t="s">
        <v>812</v>
      </c>
      <c r="B164" s="137" t="s">
        <v>117</v>
      </c>
      <c r="C164" s="6" t="s">
        <v>108</v>
      </c>
      <c r="D164" s="6" t="s">
        <v>764</v>
      </c>
      <c r="E164" s="376" t="s">
        <v>813</v>
      </c>
      <c r="F164" s="376" t="s">
        <v>223</v>
      </c>
      <c r="G164" s="136">
        <f>G165+G167</f>
        <v>0</v>
      </c>
      <c r="H164" s="136">
        <f>H165+H167</f>
        <v>0</v>
      </c>
      <c r="I164" s="136">
        <f>I165+I167</f>
        <v>0</v>
      </c>
    </row>
    <row r="165" spans="1:9" ht="82.2" hidden="1" customHeight="1" x14ac:dyDescent="0.25">
      <c r="A165" s="2" t="s">
        <v>731</v>
      </c>
      <c r="B165" s="3" t="s">
        <v>117</v>
      </c>
      <c r="C165" s="6" t="s">
        <v>108</v>
      </c>
      <c r="D165" s="6" t="s">
        <v>764</v>
      </c>
      <c r="E165" s="6" t="s">
        <v>813</v>
      </c>
      <c r="F165" s="6" t="s">
        <v>732</v>
      </c>
      <c r="G165" s="20">
        <f>G166</f>
        <v>0</v>
      </c>
      <c r="H165" s="20">
        <f>H166</f>
        <v>0</v>
      </c>
      <c r="I165" s="20">
        <f>I166</f>
        <v>0</v>
      </c>
    </row>
    <row r="166" spans="1:9" ht="30.6" hidden="1" customHeight="1" x14ac:dyDescent="0.25">
      <c r="A166" s="9" t="s">
        <v>733</v>
      </c>
      <c r="B166" s="3" t="s">
        <v>117</v>
      </c>
      <c r="C166" s="6" t="s">
        <v>108</v>
      </c>
      <c r="D166" s="6" t="s">
        <v>764</v>
      </c>
      <c r="E166" s="6" t="s">
        <v>813</v>
      </c>
      <c r="F166" s="6" t="s">
        <v>734</v>
      </c>
      <c r="G166" s="20"/>
      <c r="H166" s="20"/>
      <c r="I166" s="20"/>
    </row>
    <row r="167" spans="1:9" ht="31.2" hidden="1" customHeight="1" x14ac:dyDescent="0.25">
      <c r="A167" s="2" t="s">
        <v>737</v>
      </c>
      <c r="B167" s="3" t="s">
        <v>117</v>
      </c>
      <c r="C167" s="6" t="s">
        <v>108</v>
      </c>
      <c r="D167" s="6" t="s">
        <v>764</v>
      </c>
      <c r="E167" s="6" t="s">
        <v>813</v>
      </c>
      <c r="F167" s="6" t="s">
        <v>738</v>
      </c>
      <c r="G167" s="20">
        <f>G168</f>
        <v>0</v>
      </c>
      <c r="H167" s="20">
        <f>H168</f>
        <v>0</v>
      </c>
      <c r="I167" s="20">
        <f>I168</f>
        <v>0</v>
      </c>
    </row>
    <row r="168" spans="1:9" ht="42.6" hidden="1" customHeight="1" x14ac:dyDescent="0.25">
      <c r="A168" s="9" t="s">
        <v>739</v>
      </c>
      <c r="B168" s="3" t="s">
        <v>117</v>
      </c>
      <c r="C168" s="6" t="s">
        <v>108</v>
      </c>
      <c r="D168" s="6" t="s">
        <v>764</v>
      </c>
      <c r="E168" s="6" t="s">
        <v>813</v>
      </c>
      <c r="F168" s="6" t="s">
        <v>740</v>
      </c>
      <c r="G168" s="20"/>
      <c r="H168" s="20"/>
      <c r="I168" s="20"/>
    </row>
    <row r="169" spans="1:9" ht="82.95" hidden="1" customHeight="1" x14ac:dyDescent="0.25">
      <c r="A169" s="436" t="s">
        <v>406</v>
      </c>
      <c r="B169" s="137" t="s">
        <v>117</v>
      </c>
      <c r="C169" s="6" t="s">
        <v>108</v>
      </c>
      <c r="D169" s="6" t="s">
        <v>764</v>
      </c>
      <c r="E169" s="376" t="s">
        <v>407</v>
      </c>
      <c r="F169" s="376" t="s">
        <v>223</v>
      </c>
      <c r="G169" s="136">
        <f t="shared" ref="G169:I170" si="25">G170</f>
        <v>0</v>
      </c>
      <c r="H169" s="136">
        <f t="shared" si="25"/>
        <v>0</v>
      </c>
      <c r="I169" s="136">
        <f t="shared" si="25"/>
        <v>0</v>
      </c>
    </row>
    <row r="170" spans="1:9" ht="33" hidden="1" customHeight="1" x14ac:dyDescent="0.25">
      <c r="A170" s="2" t="s">
        <v>737</v>
      </c>
      <c r="B170" s="3" t="s">
        <v>117</v>
      </c>
      <c r="C170" s="6" t="s">
        <v>108</v>
      </c>
      <c r="D170" s="6" t="s">
        <v>764</v>
      </c>
      <c r="E170" s="6" t="s">
        <v>407</v>
      </c>
      <c r="F170" s="6" t="s">
        <v>738</v>
      </c>
      <c r="G170" s="20">
        <f t="shared" si="25"/>
        <v>0</v>
      </c>
      <c r="H170" s="20">
        <f t="shared" si="25"/>
        <v>0</v>
      </c>
      <c r="I170" s="20">
        <f t="shared" si="25"/>
        <v>0</v>
      </c>
    </row>
    <row r="171" spans="1:9" ht="41.7" hidden="1" customHeight="1" x14ac:dyDescent="0.25">
      <c r="A171" s="9" t="s">
        <v>739</v>
      </c>
      <c r="B171" s="3" t="s">
        <v>117</v>
      </c>
      <c r="C171" s="6" t="s">
        <v>108</v>
      </c>
      <c r="D171" s="6" t="s">
        <v>764</v>
      </c>
      <c r="E171" s="6" t="s">
        <v>407</v>
      </c>
      <c r="F171" s="6" t="s">
        <v>740</v>
      </c>
      <c r="G171" s="20"/>
      <c r="H171" s="20"/>
      <c r="I171" s="20"/>
    </row>
    <row r="172" spans="1:9" ht="57" customHeight="1" x14ac:dyDescent="0.25">
      <c r="A172" s="12" t="s">
        <v>597</v>
      </c>
      <c r="B172" s="137" t="s">
        <v>117</v>
      </c>
      <c r="C172" s="376" t="s">
        <v>108</v>
      </c>
      <c r="D172" s="376" t="s">
        <v>764</v>
      </c>
      <c r="E172" s="376" t="s">
        <v>814</v>
      </c>
      <c r="F172" s="376" t="s">
        <v>223</v>
      </c>
      <c r="G172" s="136">
        <f t="shared" ref="G172:I173" si="26">G173</f>
        <v>15</v>
      </c>
      <c r="H172" s="136">
        <f t="shared" si="26"/>
        <v>0</v>
      </c>
      <c r="I172" s="136">
        <f t="shared" si="26"/>
        <v>0</v>
      </c>
    </row>
    <row r="173" spans="1:9" ht="31.95" customHeight="1" x14ac:dyDescent="0.25">
      <c r="A173" s="2" t="s">
        <v>737</v>
      </c>
      <c r="B173" s="3" t="s">
        <v>117</v>
      </c>
      <c r="C173" s="6" t="s">
        <v>108</v>
      </c>
      <c r="D173" s="6" t="s">
        <v>764</v>
      </c>
      <c r="E173" s="6" t="s">
        <v>599</v>
      </c>
      <c r="F173" s="6" t="s">
        <v>738</v>
      </c>
      <c r="G173" s="20">
        <f t="shared" si="26"/>
        <v>15</v>
      </c>
      <c r="H173" s="20">
        <f t="shared" si="26"/>
        <v>0</v>
      </c>
      <c r="I173" s="20">
        <f t="shared" si="26"/>
        <v>0</v>
      </c>
    </row>
    <row r="174" spans="1:9" ht="41.7" customHeight="1" x14ac:dyDescent="0.25">
      <c r="A174" s="9" t="s">
        <v>739</v>
      </c>
      <c r="B174" s="3" t="s">
        <v>117</v>
      </c>
      <c r="C174" s="6" t="s">
        <v>108</v>
      </c>
      <c r="D174" s="6" t="s">
        <v>764</v>
      </c>
      <c r="E174" s="6" t="s">
        <v>599</v>
      </c>
      <c r="F174" s="6" t="s">
        <v>740</v>
      </c>
      <c r="G174" s="20">
        <f>'5'!D234</f>
        <v>15</v>
      </c>
      <c r="H174" s="20">
        <f>'5'!E234</f>
        <v>0</v>
      </c>
      <c r="I174" s="20">
        <f>'5'!F234</f>
        <v>0</v>
      </c>
    </row>
    <row r="175" spans="1:9" ht="42" customHeight="1" x14ac:dyDescent="0.25">
      <c r="A175" s="438" t="s">
        <v>807</v>
      </c>
      <c r="B175" s="419">
        <v>951</v>
      </c>
      <c r="C175" s="439" t="s">
        <v>111</v>
      </c>
      <c r="D175" s="439" t="s">
        <v>109</v>
      </c>
      <c r="E175" s="439" t="s">
        <v>727</v>
      </c>
      <c r="F175" s="439" t="s">
        <v>223</v>
      </c>
      <c r="G175" s="420">
        <f>G176+G180</f>
        <v>100</v>
      </c>
      <c r="H175" s="420">
        <f>H176+H180</f>
        <v>100</v>
      </c>
      <c r="I175" s="420">
        <f>I176+I180</f>
        <v>100</v>
      </c>
    </row>
    <row r="176" spans="1:9" ht="44.1" customHeight="1" x14ac:dyDescent="0.25">
      <c r="A176" s="22" t="s">
        <v>210</v>
      </c>
      <c r="B176" s="440">
        <v>951</v>
      </c>
      <c r="C176" s="8" t="s">
        <v>111</v>
      </c>
      <c r="D176" s="8" t="s">
        <v>808</v>
      </c>
      <c r="E176" s="8" t="s">
        <v>14</v>
      </c>
      <c r="F176" s="8" t="s">
        <v>223</v>
      </c>
      <c r="G176" s="389">
        <f t="shared" ref="G176:I178" si="27">G177</f>
        <v>100</v>
      </c>
      <c r="H176" s="389">
        <f t="shared" si="27"/>
        <v>100</v>
      </c>
      <c r="I176" s="389">
        <f t="shared" si="27"/>
        <v>100</v>
      </c>
    </row>
    <row r="177" spans="1:11" ht="43.2" customHeight="1" x14ac:dyDescent="0.25">
      <c r="A177" s="22" t="s">
        <v>809</v>
      </c>
      <c r="B177" s="440">
        <v>951</v>
      </c>
      <c r="C177" s="8" t="s">
        <v>111</v>
      </c>
      <c r="D177" s="8" t="s">
        <v>808</v>
      </c>
      <c r="E177" s="8" t="s">
        <v>14</v>
      </c>
      <c r="F177" s="8" t="s">
        <v>223</v>
      </c>
      <c r="G177" s="389">
        <f t="shared" si="27"/>
        <v>100</v>
      </c>
      <c r="H177" s="389">
        <f t="shared" si="27"/>
        <v>100</v>
      </c>
      <c r="I177" s="389">
        <f t="shared" si="27"/>
        <v>100</v>
      </c>
    </row>
    <row r="178" spans="1:11" ht="34.950000000000003" customHeight="1" x14ac:dyDescent="0.25">
      <c r="A178" s="2" t="s">
        <v>737</v>
      </c>
      <c r="B178" s="440">
        <v>951</v>
      </c>
      <c r="C178" s="8" t="s">
        <v>111</v>
      </c>
      <c r="D178" s="8" t="s">
        <v>808</v>
      </c>
      <c r="E178" s="8" t="s">
        <v>14</v>
      </c>
      <c r="F178" s="8" t="s">
        <v>738</v>
      </c>
      <c r="G178" s="389">
        <f t="shared" si="27"/>
        <v>100</v>
      </c>
      <c r="H178" s="389">
        <f t="shared" si="27"/>
        <v>100</v>
      </c>
      <c r="I178" s="389">
        <f t="shared" si="27"/>
        <v>100</v>
      </c>
    </row>
    <row r="179" spans="1:11" ht="44.1" customHeight="1" x14ac:dyDescent="0.25">
      <c r="A179" s="9" t="s">
        <v>739</v>
      </c>
      <c r="B179" s="440">
        <v>951</v>
      </c>
      <c r="C179" s="8" t="s">
        <v>111</v>
      </c>
      <c r="D179" s="8" t="s">
        <v>808</v>
      </c>
      <c r="E179" s="8" t="s">
        <v>14</v>
      </c>
      <c r="F179" s="8" t="s">
        <v>740</v>
      </c>
      <c r="G179" s="25">
        <v>100</v>
      </c>
      <c r="H179" s="25">
        <v>100</v>
      </c>
      <c r="I179" s="25">
        <v>100</v>
      </c>
    </row>
    <row r="180" spans="1:11" ht="60" hidden="1" customHeight="1" x14ac:dyDescent="0.25">
      <c r="A180" s="362" t="s">
        <v>622</v>
      </c>
      <c r="B180" s="121">
        <v>951</v>
      </c>
      <c r="C180" s="120" t="s">
        <v>111</v>
      </c>
      <c r="D180" s="120" t="s">
        <v>808</v>
      </c>
      <c r="E180" s="120" t="s">
        <v>618</v>
      </c>
      <c r="F180" s="120" t="s">
        <v>223</v>
      </c>
      <c r="G180" s="21">
        <f t="shared" ref="G180:I181" si="28">G181</f>
        <v>0</v>
      </c>
      <c r="H180" s="21">
        <f t="shared" si="28"/>
        <v>0</v>
      </c>
      <c r="I180" s="21">
        <f t="shared" si="28"/>
        <v>0</v>
      </c>
      <c r="K180" s="47" t="s">
        <v>1002</v>
      </c>
    </row>
    <row r="181" spans="1:11" ht="44.1" hidden="1" customHeight="1" x14ac:dyDescent="0.25">
      <c r="A181" s="2" t="s">
        <v>737</v>
      </c>
      <c r="B181" s="440">
        <v>951</v>
      </c>
      <c r="C181" s="8" t="s">
        <v>111</v>
      </c>
      <c r="D181" s="8" t="s">
        <v>808</v>
      </c>
      <c r="E181" s="8" t="s">
        <v>618</v>
      </c>
      <c r="F181" s="8" t="s">
        <v>738</v>
      </c>
      <c r="G181" s="25">
        <f t="shared" si="28"/>
        <v>0</v>
      </c>
      <c r="H181" s="25">
        <f t="shared" si="28"/>
        <v>0</v>
      </c>
      <c r="I181" s="25">
        <f t="shared" si="28"/>
        <v>0</v>
      </c>
    </row>
    <row r="182" spans="1:11" ht="44.1" hidden="1" customHeight="1" x14ac:dyDescent="0.25">
      <c r="A182" s="9" t="s">
        <v>739</v>
      </c>
      <c r="B182" s="440">
        <v>951</v>
      </c>
      <c r="C182" s="8" t="s">
        <v>111</v>
      </c>
      <c r="D182" s="8" t="s">
        <v>808</v>
      </c>
      <c r="E182" s="8" t="s">
        <v>618</v>
      </c>
      <c r="F182" s="8" t="s">
        <v>740</v>
      </c>
      <c r="G182" s="25"/>
      <c r="H182" s="25"/>
      <c r="I182" s="25"/>
    </row>
    <row r="183" spans="1:11" x14ac:dyDescent="0.25">
      <c r="A183" s="441" t="s">
        <v>815</v>
      </c>
      <c r="B183" s="419">
        <v>951</v>
      </c>
      <c r="C183" s="439" t="s">
        <v>113</v>
      </c>
      <c r="D183" s="439" t="s">
        <v>109</v>
      </c>
      <c r="E183" s="439" t="s">
        <v>727</v>
      </c>
      <c r="F183" s="439" t="s">
        <v>223</v>
      </c>
      <c r="G183" s="420">
        <f>G191+G209+G233+G184+G238</f>
        <v>106015.80098</v>
      </c>
      <c r="H183" s="420">
        <f>H191+H209+H233+H184+H238</f>
        <v>26277.098269999999</v>
      </c>
      <c r="I183" s="420">
        <f>I191+I209+I233+I184+I238</f>
        <v>27197.098269999999</v>
      </c>
    </row>
    <row r="184" spans="1:11" x14ac:dyDescent="0.25">
      <c r="A184" s="422" t="s">
        <v>816</v>
      </c>
      <c r="B184" s="423" t="s">
        <v>117</v>
      </c>
      <c r="C184" s="424" t="s">
        <v>113</v>
      </c>
      <c r="D184" s="424" t="s">
        <v>746</v>
      </c>
      <c r="E184" s="424" t="s">
        <v>727</v>
      </c>
      <c r="F184" s="424" t="s">
        <v>223</v>
      </c>
      <c r="G184" s="425">
        <f>G185+G188</f>
        <v>1485.3911900000001</v>
      </c>
      <c r="H184" s="425">
        <f>H185+H188</f>
        <v>1485.3911900000001</v>
      </c>
      <c r="I184" s="425">
        <f>I185+I188</f>
        <v>1485.3911900000001</v>
      </c>
    </row>
    <row r="185" spans="1:11" ht="82.8" x14ac:dyDescent="0.25">
      <c r="A185" s="22" t="s">
        <v>817</v>
      </c>
      <c r="B185" s="30" t="s">
        <v>117</v>
      </c>
      <c r="C185" s="8" t="s">
        <v>113</v>
      </c>
      <c r="D185" s="8" t="s">
        <v>746</v>
      </c>
      <c r="E185" s="8" t="s">
        <v>29</v>
      </c>
      <c r="F185" s="8" t="s">
        <v>223</v>
      </c>
      <c r="G185" s="25">
        <f t="shared" ref="G185:I186" si="29">G186</f>
        <v>1485.3911900000001</v>
      </c>
      <c r="H185" s="25">
        <f t="shared" si="29"/>
        <v>1485.3911900000001</v>
      </c>
      <c r="I185" s="25">
        <f t="shared" si="29"/>
        <v>1485.3911900000001</v>
      </c>
    </row>
    <row r="186" spans="1:11" ht="30.6" customHeight="1" x14ac:dyDescent="0.25">
      <c r="A186" s="22" t="s">
        <v>737</v>
      </c>
      <c r="B186" s="30" t="s">
        <v>117</v>
      </c>
      <c r="C186" s="8" t="s">
        <v>113</v>
      </c>
      <c r="D186" s="8" t="s">
        <v>746</v>
      </c>
      <c r="E186" s="8" t="s">
        <v>29</v>
      </c>
      <c r="F186" s="8" t="s">
        <v>738</v>
      </c>
      <c r="G186" s="25">
        <f t="shared" si="29"/>
        <v>1485.3911900000001</v>
      </c>
      <c r="H186" s="25">
        <f t="shared" si="29"/>
        <v>1485.3911900000001</v>
      </c>
      <c r="I186" s="25">
        <f t="shared" si="29"/>
        <v>1485.3911900000001</v>
      </c>
    </row>
    <row r="187" spans="1:11" ht="45" customHeight="1" x14ac:dyDescent="0.25">
      <c r="A187" s="23" t="s">
        <v>739</v>
      </c>
      <c r="B187" s="30" t="s">
        <v>117</v>
      </c>
      <c r="C187" s="8" t="s">
        <v>113</v>
      </c>
      <c r="D187" s="8" t="s">
        <v>746</v>
      </c>
      <c r="E187" s="8" t="s">
        <v>29</v>
      </c>
      <c r="F187" s="8" t="s">
        <v>740</v>
      </c>
      <c r="G187" s="25">
        <f>'5'!D299</f>
        <v>1485.3911900000001</v>
      </c>
      <c r="H187" s="25">
        <f>'5'!E299</f>
        <v>1485.3911900000001</v>
      </c>
      <c r="I187" s="25">
        <f>'5'!F299</f>
        <v>1485.3911900000001</v>
      </c>
    </row>
    <row r="188" spans="1:11" ht="73.95" hidden="1" customHeight="1" x14ac:dyDescent="0.25">
      <c r="A188" s="430" t="s">
        <v>533</v>
      </c>
      <c r="B188" s="61" t="s">
        <v>117</v>
      </c>
      <c r="C188" s="31" t="s">
        <v>113</v>
      </c>
      <c r="D188" s="31" t="s">
        <v>746</v>
      </c>
      <c r="E188" s="31" t="s">
        <v>534</v>
      </c>
      <c r="F188" s="31" t="s">
        <v>223</v>
      </c>
      <c r="G188" s="28">
        <f t="shared" ref="G188:I189" si="30">G189</f>
        <v>0</v>
      </c>
      <c r="H188" s="28">
        <f t="shared" si="30"/>
        <v>0</v>
      </c>
      <c r="I188" s="28">
        <f t="shared" si="30"/>
        <v>0</v>
      </c>
    </row>
    <row r="189" spans="1:11" ht="34.950000000000003" hidden="1" customHeight="1" x14ac:dyDescent="0.25">
      <c r="A189" s="22" t="s">
        <v>737</v>
      </c>
      <c r="B189" s="30" t="s">
        <v>117</v>
      </c>
      <c r="C189" s="8" t="s">
        <v>113</v>
      </c>
      <c r="D189" s="8" t="s">
        <v>746</v>
      </c>
      <c r="E189" s="8" t="s">
        <v>534</v>
      </c>
      <c r="F189" s="8" t="s">
        <v>738</v>
      </c>
      <c r="G189" s="25">
        <f t="shared" si="30"/>
        <v>0</v>
      </c>
      <c r="H189" s="25">
        <f t="shared" si="30"/>
        <v>0</v>
      </c>
      <c r="I189" s="25">
        <f t="shared" si="30"/>
        <v>0</v>
      </c>
    </row>
    <row r="190" spans="1:11" ht="43.95" hidden="1" customHeight="1" x14ac:dyDescent="0.25">
      <c r="A190" s="23" t="s">
        <v>739</v>
      </c>
      <c r="B190" s="30" t="s">
        <v>117</v>
      </c>
      <c r="C190" s="8" t="s">
        <v>113</v>
      </c>
      <c r="D190" s="8" t="s">
        <v>746</v>
      </c>
      <c r="E190" s="8" t="s">
        <v>534</v>
      </c>
      <c r="F190" s="8" t="s">
        <v>740</v>
      </c>
      <c r="G190" s="25"/>
      <c r="H190" s="25"/>
      <c r="I190" s="25"/>
    </row>
    <row r="191" spans="1:11" x14ac:dyDescent="0.25">
      <c r="A191" s="422" t="s">
        <v>818</v>
      </c>
      <c r="B191" s="423">
        <v>951</v>
      </c>
      <c r="C191" s="424" t="s">
        <v>113</v>
      </c>
      <c r="D191" s="424" t="s">
        <v>819</v>
      </c>
      <c r="E191" s="424" t="s">
        <v>727</v>
      </c>
      <c r="F191" s="424" t="s">
        <v>223</v>
      </c>
      <c r="G191" s="425">
        <f>G192+G196</f>
        <v>9099.8363100000006</v>
      </c>
      <c r="H191" s="425">
        <f t="shared" ref="H191:I191" si="31">H192+H196</f>
        <v>2003.38708</v>
      </c>
      <c r="I191" s="425">
        <f t="shared" si="31"/>
        <v>2003.38708</v>
      </c>
      <c r="J191" s="425">
        <f t="shared" ref="J191" si="32">J192+J196</f>
        <v>0</v>
      </c>
    </row>
    <row r="192" spans="1:11" hidden="1" x14ac:dyDescent="0.25">
      <c r="A192" s="22" t="s">
        <v>820</v>
      </c>
      <c r="B192" s="30">
        <v>951</v>
      </c>
      <c r="C192" s="8" t="s">
        <v>113</v>
      </c>
      <c r="D192" s="8" t="s">
        <v>819</v>
      </c>
      <c r="E192" s="8" t="s">
        <v>15</v>
      </c>
      <c r="F192" s="8" t="s">
        <v>223</v>
      </c>
      <c r="G192" s="25">
        <f t="shared" ref="G192:I194" si="33">G193</f>
        <v>0</v>
      </c>
      <c r="H192" s="25">
        <f t="shared" si="33"/>
        <v>0</v>
      </c>
      <c r="I192" s="25">
        <f t="shared" si="33"/>
        <v>0</v>
      </c>
    </row>
    <row r="193" spans="1:10" s="84" customFormat="1" ht="27.6" hidden="1" x14ac:dyDescent="0.25">
      <c r="A193" s="2" t="s">
        <v>825</v>
      </c>
      <c r="B193" s="3">
        <v>951</v>
      </c>
      <c r="C193" s="6" t="s">
        <v>113</v>
      </c>
      <c r="D193" s="6" t="s">
        <v>819</v>
      </c>
      <c r="E193" s="6" t="s">
        <v>15</v>
      </c>
      <c r="F193" s="6" t="s">
        <v>223</v>
      </c>
      <c r="G193" s="20">
        <f t="shared" si="33"/>
        <v>0</v>
      </c>
      <c r="H193" s="20">
        <f t="shared" si="33"/>
        <v>0</v>
      </c>
      <c r="I193" s="20">
        <f t="shared" si="33"/>
        <v>0</v>
      </c>
    </row>
    <row r="194" spans="1:10" s="84" customFormat="1" hidden="1" x14ac:dyDescent="0.25">
      <c r="A194" s="2" t="s">
        <v>741</v>
      </c>
      <c r="B194" s="3">
        <v>951</v>
      </c>
      <c r="C194" s="6" t="s">
        <v>113</v>
      </c>
      <c r="D194" s="6" t="s">
        <v>819</v>
      </c>
      <c r="E194" s="6" t="s">
        <v>15</v>
      </c>
      <c r="F194" s="6" t="s">
        <v>742</v>
      </c>
      <c r="G194" s="20">
        <f t="shared" si="33"/>
        <v>0</v>
      </c>
      <c r="H194" s="20">
        <f t="shared" si="33"/>
        <v>0</v>
      </c>
      <c r="I194" s="20">
        <f t="shared" si="33"/>
        <v>0</v>
      </c>
    </row>
    <row r="195" spans="1:10" s="84" customFormat="1" ht="41.4" hidden="1" x14ac:dyDescent="0.25">
      <c r="A195" s="2" t="s">
        <v>387</v>
      </c>
      <c r="B195" s="3">
        <v>951</v>
      </c>
      <c r="C195" s="6" t="s">
        <v>113</v>
      </c>
      <c r="D195" s="6" t="s">
        <v>819</v>
      </c>
      <c r="E195" s="6" t="s">
        <v>15</v>
      </c>
      <c r="F195" s="6" t="s">
        <v>821</v>
      </c>
      <c r="G195" s="20"/>
      <c r="H195" s="20"/>
      <c r="I195" s="20"/>
    </row>
    <row r="196" spans="1:10" ht="120.75" customHeight="1" x14ac:dyDescent="0.25">
      <c r="A196" s="15" t="s">
        <v>1086</v>
      </c>
      <c r="B196" s="61" t="s">
        <v>117</v>
      </c>
      <c r="C196" s="31" t="s">
        <v>113</v>
      </c>
      <c r="D196" s="31" t="s">
        <v>819</v>
      </c>
      <c r="E196" s="31" t="s">
        <v>727</v>
      </c>
      <c r="F196" s="31" t="s">
        <v>223</v>
      </c>
      <c r="G196" s="28">
        <f>G197</f>
        <v>9099.8363100000006</v>
      </c>
      <c r="H196" s="28">
        <f t="shared" ref="H196:I196" si="34">H197</f>
        <v>2003.38708</v>
      </c>
      <c r="I196" s="28">
        <f t="shared" si="34"/>
        <v>2003.38708</v>
      </c>
    </row>
    <row r="197" spans="1:10" x14ac:dyDescent="0.25">
      <c r="A197" s="22" t="s">
        <v>820</v>
      </c>
      <c r="B197" s="30">
        <v>951</v>
      </c>
      <c r="C197" s="8" t="s">
        <v>113</v>
      </c>
      <c r="D197" s="8" t="s">
        <v>819</v>
      </c>
      <c r="E197" s="3" t="s">
        <v>1080</v>
      </c>
      <c r="F197" s="8" t="s">
        <v>223</v>
      </c>
      <c r="G197" s="25">
        <f>G198+G201+G207</f>
        <v>9099.8363100000006</v>
      </c>
      <c r="H197" s="25">
        <f t="shared" ref="H197:I197" si="35">H198+H201+H207</f>
        <v>2003.38708</v>
      </c>
      <c r="I197" s="25">
        <f t="shared" si="35"/>
        <v>2003.38708</v>
      </c>
    </row>
    <row r="198" spans="1:10" ht="88.95" customHeight="1" x14ac:dyDescent="0.25">
      <c r="A198" s="2" t="s">
        <v>650</v>
      </c>
      <c r="B198" s="3">
        <v>951</v>
      </c>
      <c r="C198" s="6" t="s">
        <v>113</v>
      </c>
      <c r="D198" s="6" t="s">
        <v>819</v>
      </c>
      <c r="E198" s="3" t="s">
        <v>1081</v>
      </c>
      <c r="F198" s="6" t="s">
        <v>223</v>
      </c>
      <c r="G198" s="20">
        <f>G199</f>
        <v>7277.1593800000001</v>
      </c>
      <c r="H198" s="20">
        <f t="shared" ref="H198:J198" si="36">H199</f>
        <v>0</v>
      </c>
      <c r="I198" s="20">
        <f t="shared" si="36"/>
        <v>0</v>
      </c>
      <c r="J198" s="499">
        <f t="shared" si="36"/>
        <v>0</v>
      </c>
    </row>
    <row r="199" spans="1:10" ht="27.6" x14ac:dyDescent="0.25">
      <c r="A199" s="22" t="s">
        <v>737</v>
      </c>
      <c r="B199" s="30">
        <v>951</v>
      </c>
      <c r="C199" s="8" t="s">
        <v>113</v>
      </c>
      <c r="D199" s="8" t="s">
        <v>819</v>
      </c>
      <c r="E199" s="3" t="s">
        <v>1081</v>
      </c>
      <c r="F199" s="6" t="s">
        <v>1119</v>
      </c>
      <c r="G199" s="20">
        <f t="shared" ref="G199:I199" si="37">G200</f>
        <v>7277.1593800000001</v>
      </c>
      <c r="H199" s="25">
        <f t="shared" si="37"/>
        <v>0</v>
      </c>
      <c r="I199" s="25">
        <f t="shared" si="37"/>
        <v>0</v>
      </c>
    </row>
    <row r="200" spans="1:10" ht="51" customHeight="1" x14ac:dyDescent="0.25">
      <c r="A200" s="23" t="s">
        <v>739</v>
      </c>
      <c r="B200" s="30">
        <v>951</v>
      </c>
      <c r="C200" s="8" t="s">
        <v>113</v>
      </c>
      <c r="D200" s="8" t="s">
        <v>819</v>
      </c>
      <c r="E200" s="3" t="s">
        <v>1081</v>
      </c>
      <c r="F200" s="6" t="s">
        <v>1119</v>
      </c>
      <c r="G200" s="20">
        <f>'5'!D239</f>
        <v>7277.1593800000001</v>
      </c>
      <c r="H200" s="25">
        <f>'5'!E239</f>
        <v>0</v>
      </c>
      <c r="I200" s="25">
        <f>'5'!F239</f>
        <v>0</v>
      </c>
    </row>
    <row r="201" spans="1:10" ht="75" customHeight="1" x14ac:dyDescent="0.25">
      <c r="A201" s="23" t="s">
        <v>1070</v>
      </c>
      <c r="B201" s="30">
        <v>951</v>
      </c>
      <c r="C201" s="8" t="s">
        <v>113</v>
      </c>
      <c r="D201" s="8" t="s">
        <v>819</v>
      </c>
      <c r="E201" s="3" t="s">
        <v>1083</v>
      </c>
      <c r="F201" s="6" t="s">
        <v>223</v>
      </c>
      <c r="G201" s="20">
        <f t="shared" ref="G201:I202" si="38">G202</f>
        <v>1819.2898499999999</v>
      </c>
      <c r="H201" s="25">
        <f t="shared" si="38"/>
        <v>2000</v>
      </c>
      <c r="I201" s="25">
        <f t="shared" si="38"/>
        <v>2000</v>
      </c>
    </row>
    <row r="202" spans="1:10" ht="38.4" customHeight="1" x14ac:dyDescent="0.25">
      <c r="A202" s="22" t="s">
        <v>737</v>
      </c>
      <c r="B202" s="30">
        <v>951</v>
      </c>
      <c r="C202" s="8" t="s">
        <v>113</v>
      </c>
      <c r="D202" s="8" t="s">
        <v>819</v>
      </c>
      <c r="E202" s="3" t="s">
        <v>1083</v>
      </c>
      <c r="F202" s="6" t="s">
        <v>1119</v>
      </c>
      <c r="G202" s="20">
        <f t="shared" si="38"/>
        <v>1819.2898499999999</v>
      </c>
      <c r="H202" s="25">
        <f t="shared" si="38"/>
        <v>2000</v>
      </c>
      <c r="I202" s="25">
        <f t="shared" si="38"/>
        <v>2000</v>
      </c>
    </row>
    <row r="203" spans="1:10" ht="19.2" customHeight="1" x14ac:dyDescent="0.25">
      <c r="A203" s="23" t="s">
        <v>739</v>
      </c>
      <c r="B203" s="30">
        <v>951</v>
      </c>
      <c r="C203" s="8" t="s">
        <v>113</v>
      </c>
      <c r="D203" s="8" t="s">
        <v>819</v>
      </c>
      <c r="E203" s="3" t="s">
        <v>1083</v>
      </c>
      <c r="F203" s="6" t="s">
        <v>1119</v>
      </c>
      <c r="G203" s="20">
        <f>'5'!D240</f>
        <v>1819.2898499999999</v>
      </c>
      <c r="H203" s="25">
        <f>'5'!E240</f>
        <v>2000</v>
      </c>
      <c r="I203" s="25">
        <f>'5'!F240</f>
        <v>2000</v>
      </c>
    </row>
    <row r="204" spans="1:10" ht="32.4" hidden="1" customHeight="1" x14ac:dyDescent="0.25">
      <c r="A204" s="22" t="s">
        <v>737</v>
      </c>
      <c r="B204" s="30">
        <v>951</v>
      </c>
      <c r="C204" s="8" t="s">
        <v>113</v>
      </c>
      <c r="D204" s="8" t="s">
        <v>819</v>
      </c>
      <c r="E204" s="8" t="s">
        <v>259</v>
      </c>
      <c r="F204" s="8" t="s">
        <v>738</v>
      </c>
      <c r="G204" s="25">
        <f>G205</f>
        <v>0</v>
      </c>
      <c r="H204" s="25">
        <f>H205</f>
        <v>0</v>
      </c>
      <c r="I204" s="25">
        <f>I205</f>
        <v>0</v>
      </c>
    </row>
    <row r="205" spans="1:10" ht="43.2" hidden="1" customHeight="1" x14ac:dyDescent="0.25">
      <c r="A205" s="23" t="s">
        <v>739</v>
      </c>
      <c r="B205" s="30">
        <v>951</v>
      </c>
      <c r="C205" s="8" t="s">
        <v>113</v>
      </c>
      <c r="D205" s="8" t="s">
        <v>819</v>
      </c>
      <c r="E205" s="8" t="s">
        <v>259</v>
      </c>
      <c r="F205" s="8" t="s">
        <v>740</v>
      </c>
      <c r="G205" s="25"/>
      <c r="H205" s="25"/>
      <c r="I205" s="25"/>
    </row>
    <row r="206" spans="1:10" ht="126.6" customHeight="1" x14ac:dyDescent="0.25">
      <c r="A206" s="430" t="s">
        <v>823</v>
      </c>
      <c r="B206" s="61" t="s">
        <v>117</v>
      </c>
      <c r="C206" s="31" t="s">
        <v>113</v>
      </c>
      <c r="D206" s="31" t="s">
        <v>819</v>
      </c>
      <c r="E206" s="31" t="s">
        <v>727</v>
      </c>
      <c r="F206" s="31" t="s">
        <v>223</v>
      </c>
      <c r="G206" s="28">
        <f t="shared" ref="G206:I207" si="39">G207</f>
        <v>3.3870800000000001</v>
      </c>
      <c r="H206" s="28">
        <f t="shared" si="39"/>
        <v>3.3870800000000001</v>
      </c>
      <c r="I206" s="28">
        <f t="shared" si="39"/>
        <v>3.3870800000000001</v>
      </c>
    </row>
    <row r="207" spans="1:10" ht="33" customHeight="1" x14ac:dyDescent="0.25">
      <c r="A207" s="22" t="s">
        <v>737</v>
      </c>
      <c r="B207" s="30" t="s">
        <v>117</v>
      </c>
      <c r="C207" s="8" t="s">
        <v>113</v>
      </c>
      <c r="D207" s="8" t="s">
        <v>819</v>
      </c>
      <c r="E207" s="3" t="s">
        <v>1085</v>
      </c>
      <c r="F207" s="8" t="s">
        <v>738</v>
      </c>
      <c r="G207" s="25">
        <f t="shared" si="39"/>
        <v>3.3870800000000001</v>
      </c>
      <c r="H207" s="25">
        <f t="shared" si="39"/>
        <v>3.3870800000000001</v>
      </c>
      <c r="I207" s="25">
        <f t="shared" si="39"/>
        <v>3.3870800000000001</v>
      </c>
    </row>
    <row r="208" spans="1:10" ht="33" customHeight="1" x14ac:dyDescent="0.25">
      <c r="A208" s="23" t="s">
        <v>739</v>
      </c>
      <c r="B208" s="30" t="s">
        <v>117</v>
      </c>
      <c r="C208" s="8" t="s">
        <v>113</v>
      </c>
      <c r="D208" s="8" t="s">
        <v>819</v>
      </c>
      <c r="E208" s="3" t="s">
        <v>1085</v>
      </c>
      <c r="F208" s="8" t="s">
        <v>740</v>
      </c>
      <c r="G208" s="25">
        <f>'5'!D241</f>
        <v>3.3870800000000001</v>
      </c>
      <c r="H208" s="25">
        <f>'5'!E241</f>
        <v>3.3870800000000001</v>
      </c>
      <c r="I208" s="25">
        <f>'5'!F241</f>
        <v>3.3870800000000001</v>
      </c>
    </row>
    <row r="209" spans="1:11" ht="17.25" customHeight="1" x14ac:dyDescent="0.25">
      <c r="A209" s="422" t="s">
        <v>826</v>
      </c>
      <c r="B209" s="423">
        <v>951</v>
      </c>
      <c r="C209" s="424" t="s">
        <v>113</v>
      </c>
      <c r="D209" s="424" t="s">
        <v>808</v>
      </c>
      <c r="E209" s="424" t="s">
        <v>727</v>
      </c>
      <c r="F209" s="424" t="s">
        <v>223</v>
      </c>
      <c r="G209" s="425">
        <f>G210+G226</f>
        <v>43797.87919</v>
      </c>
      <c r="H209" s="425">
        <f>H210+H226</f>
        <v>22588.32</v>
      </c>
      <c r="I209" s="425">
        <f>I210+I226</f>
        <v>23508.32</v>
      </c>
    </row>
    <row r="210" spans="1:11" ht="87.6" customHeight="1" x14ac:dyDescent="0.25">
      <c r="A210" s="15" t="s">
        <v>590</v>
      </c>
      <c r="B210" s="61" t="s">
        <v>117</v>
      </c>
      <c r="C210" s="31" t="s">
        <v>113</v>
      </c>
      <c r="D210" s="31" t="s">
        <v>808</v>
      </c>
      <c r="E210" s="31" t="s">
        <v>727</v>
      </c>
      <c r="F210" s="31" t="s">
        <v>223</v>
      </c>
      <c r="G210" s="28">
        <f>G211+G217+G221</f>
        <v>43653.259189999997</v>
      </c>
      <c r="H210" s="28">
        <f t="shared" ref="H210:I210" si="40">H211+H217+H221</f>
        <v>22508</v>
      </c>
      <c r="I210" s="28">
        <f t="shared" si="40"/>
        <v>23428</v>
      </c>
    </row>
    <row r="211" spans="1:11" ht="33.6" customHeight="1" x14ac:dyDescent="0.25">
      <c r="A211" s="22" t="s">
        <v>211</v>
      </c>
      <c r="B211" s="30">
        <v>951</v>
      </c>
      <c r="C211" s="8" t="s">
        <v>113</v>
      </c>
      <c r="D211" s="8" t="s">
        <v>808</v>
      </c>
      <c r="E211" s="8" t="s">
        <v>261</v>
      </c>
      <c r="F211" s="8" t="s">
        <v>223</v>
      </c>
      <c r="G211" s="25">
        <f>G212+G214</f>
        <v>16792.047070000001</v>
      </c>
      <c r="H211" s="25">
        <f>H212+H214</f>
        <v>6720</v>
      </c>
      <c r="I211" s="25">
        <f>I212+I214</f>
        <v>6995</v>
      </c>
    </row>
    <row r="212" spans="1:11" ht="33" customHeight="1" x14ac:dyDescent="0.25">
      <c r="A212" s="22" t="s">
        <v>737</v>
      </c>
      <c r="B212" s="30">
        <v>951</v>
      </c>
      <c r="C212" s="8" t="s">
        <v>113</v>
      </c>
      <c r="D212" s="8" t="s">
        <v>808</v>
      </c>
      <c r="E212" s="8" t="s">
        <v>261</v>
      </c>
      <c r="F212" s="8" t="s">
        <v>738</v>
      </c>
      <c r="G212" s="25">
        <f>G213</f>
        <v>16792.047070000001</v>
      </c>
      <c r="H212" s="25">
        <f>H213</f>
        <v>6720</v>
      </c>
      <c r="I212" s="25">
        <f>I213</f>
        <v>6995</v>
      </c>
    </row>
    <row r="213" spans="1:11" ht="41.7" customHeight="1" x14ac:dyDescent="0.25">
      <c r="A213" s="23" t="s">
        <v>739</v>
      </c>
      <c r="B213" s="30">
        <v>951</v>
      </c>
      <c r="C213" s="8" t="s">
        <v>113</v>
      </c>
      <c r="D213" s="8" t="s">
        <v>808</v>
      </c>
      <c r="E213" s="8" t="s">
        <v>261</v>
      </c>
      <c r="F213" s="8" t="s">
        <v>740</v>
      </c>
      <c r="G213" s="20">
        <f>'5'!D198</f>
        <v>16792.047070000001</v>
      </c>
      <c r="H213" s="20">
        <f>'5'!E198</f>
        <v>6720</v>
      </c>
      <c r="I213" s="20">
        <f>'5'!F198</f>
        <v>6995</v>
      </c>
    </row>
    <row r="214" spans="1:11" ht="41.7" hidden="1" customHeight="1" x14ac:dyDescent="0.25">
      <c r="A214" s="23" t="s">
        <v>790</v>
      </c>
      <c r="B214" s="30">
        <v>951</v>
      </c>
      <c r="C214" s="8" t="s">
        <v>113</v>
      </c>
      <c r="D214" s="8" t="s">
        <v>808</v>
      </c>
      <c r="E214" s="8" t="s">
        <v>261</v>
      </c>
      <c r="F214" s="8" t="s">
        <v>791</v>
      </c>
      <c r="G214" s="20"/>
      <c r="H214" s="20"/>
      <c r="I214" s="20"/>
      <c r="K214" s="47" t="s">
        <v>1003</v>
      </c>
    </row>
    <row r="215" spans="1:11" ht="16.5" hidden="1" customHeight="1" x14ac:dyDescent="0.25">
      <c r="A215" s="9" t="s">
        <v>792</v>
      </c>
      <c r="B215" s="3">
        <v>951</v>
      </c>
      <c r="C215" s="6" t="s">
        <v>113</v>
      </c>
      <c r="D215" s="6" t="s">
        <v>808</v>
      </c>
      <c r="E215" s="6" t="s">
        <v>261</v>
      </c>
      <c r="F215" s="6" t="s">
        <v>793</v>
      </c>
      <c r="G215" s="20"/>
      <c r="H215" s="20"/>
      <c r="I215" s="20"/>
    </row>
    <row r="216" spans="1:11" ht="41.7" hidden="1" customHeight="1" x14ac:dyDescent="0.25">
      <c r="A216" s="23"/>
      <c r="B216" s="30"/>
      <c r="C216" s="8"/>
      <c r="D216" s="8"/>
      <c r="E216" s="8"/>
      <c r="F216" s="8"/>
      <c r="G216" s="20"/>
      <c r="H216" s="25"/>
      <c r="I216" s="25"/>
    </row>
    <row r="217" spans="1:11" x14ac:dyDescent="0.25">
      <c r="A217" s="23" t="s">
        <v>804</v>
      </c>
      <c r="B217" s="30">
        <v>951</v>
      </c>
      <c r="C217" s="8" t="s">
        <v>113</v>
      </c>
      <c r="D217" s="8" t="s">
        <v>808</v>
      </c>
      <c r="E217" s="8" t="s">
        <v>260</v>
      </c>
      <c r="F217" s="8" t="s">
        <v>805</v>
      </c>
      <c r="G217" s="25">
        <f>G218+G219+G220</f>
        <v>14740</v>
      </c>
      <c r="H217" s="25">
        <f>H218+H219+H220</f>
        <v>15788</v>
      </c>
      <c r="I217" s="25">
        <f>I218+I219+I220</f>
        <v>16433</v>
      </c>
    </row>
    <row r="218" spans="1:11" ht="16.5" customHeight="1" x14ac:dyDescent="0.25">
      <c r="A218" s="23" t="s">
        <v>175</v>
      </c>
      <c r="B218" s="30">
        <v>951</v>
      </c>
      <c r="C218" s="8" t="s">
        <v>113</v>
      </c>
      <c r="D218" s="8" t="s">
        <v>808</v>
      </c>
      <c r="E218" s="8" t="s">
        <v>260</v>
      </c>
      <c r="F218" s="8" t="s">
        <v>822</v>
      </c>
      <c r="G218" s="20">
        <f>'5'!D199</f>
        <v>14740</v>
      </c>
      <c r="H218" s="20">
        <f>'5'!E199</f>
        <v>15788</v>
      </c>
      <c r="I218" s="20">
        <f>'5'!F199</f>
        <v>16433</v>
      </c>
    </row>
    <row r="219" spans="1:11" ht="82.8" hidden="1" x14ac:dyDescent="0.25">
      <c r="A219" s="23" t="s">
        <v>273</v>
      </c>
      <c r="B219" s="30" t="s">
        <v>117</v>
      </c>
      <c r="C219" s="8" t="s">
        <v>113</v>
      </c>
      <c r="D219" s="8" t="s">
        <v>808</v>
      </c>
      <c r="E219" s="8" t="s">
        <v>274</v>
      </c>
      <c r="F219" s="8" t="s">
        <v>822</v>
      </c>
      <c r="G219" s="25"/>
      <c r="H219" s="25"/>
      <c r="I219" s="25"/>
    </row>
    <row r="220" spans="1:11" ht="82.8" hidden="1" x14ac:dyDescent="0.25">
      <c r="A220" s="23" t="s">
        <v>277</v>
      </c>
      <c r="B220" s="30">
        <v>953</v>
      </c>
      <c r="C220" s="8" t="s">
        <v>113</v>
      </c>
      <c r="D220" s="8" t="s">
        <v>808</v>
      </c>
      <c r="E220" s="8" t="s">
        <v>274</v>
      </c>
      <c r="F220" s="8" t="s">
        <v>822</v>
      </c>
      <c r="G220" s="25"/>
      <c r="H220" s="25"/>
      <c r="I220" s="25"/>
    </row>
    <row r="221" spans="1:11" ht="29.7" customHeight="1" x14ac:dyDescent="0.25">
      <c r="A221" s="430" t="s">
        <v>827</v>
      </c>
      <c r="B221" s="61">
        <v>951</v>
      </c>
      <c r="C221" s="31" t="s">
        <v>113</v>
      </c>
      <c r="D221" s="31" t="s">
        <v>808</v>
      </c>
      <c r="E221" s="31" t="s">
        <v>254</v>
      </c>
      <c r="F221" s="31" t="s">
        <v>223</v>
      </c>
      <c r="G221" s="28">
        <f>G223+G225</f>
        <v>12121.21212</v>
      </c>
      <c r="H221" s="28">
        <f>H223+H225</f>
        <v>0</v>
      </c>
      <c r="I221" s="28">
        <f>I223+I225</f>
        <v>0</v>
      </c>
    </row>
    <row r="222" spans="1:11" ht="29.7" customHeight="1" x14ac:dyDescent="0.25">
      <c r="A222" s="22" t="s">
        <v>737</v>
      </c>
      <c r="B222" s="30">
        <v>951</v>
      </c>
      <c r="C222" s="8" t="s">
        <v>113</v>
      </c>
      <c r="D222" s="8" t="s">
        <v>808</v>
      </c>
      <c r="E222" s="8" t="s">
        <v>388</v>
      </c>
      <c r="F222" s="8" t="s">
        <v>738</v>
      </c>
      <c r="G222" s="25">
        <f>G223</f>
        <v>12000</v>
      </c>
      <c r="H222" s="25">
        <f>H223</f>
        <v>0</v>
      </c>
      <c r="I222" s="25">
        <f>I223</f>
        <v>0</v>
      </c>
    </row>
    <row r="223" spans="1:11" ht="41.4" x14ac:dyDescent="0.25">
      <c r="A223" s="23" t="s">
        <v>739</v>
      </c>
      <c r="B223" s="30">
        <v>951</v>
      </c>
      <c r="C223" s="8" t="s">
        <v>113</v>
      </c>
      <c r="D223" s="8" t="s">
        <v>808</v>
      </c>
      <c r="E223" s="8" t="s">
        <v>388</v>
      </c>
      <c r="F223" s="8" t="s">
        <v>740</v>
      </c>
      <c r="G223" s="25">
        <f>'5'!D202</f>
        <v>12000</v>
      </c>
      <c r="H223" s="25">
        <f>'5'!E202</f>
        <v>0</v>
      </c>
      <c r="I223" s="25">
        <f>'5'!F202</f>
        <v>0</v>
      </c>
    </row>
    <row r="224" spans="1:11" ht="27.6" x14ac:dyDescent="0.25">
      <c r="A224" s="22" t="s">
        <v>737</v>
      </c>
      <c r="B224" s="30">
        <v>951</v>
      </c>
      <c r="C224" s="8" t="s">
        <v>113</v>
      </c>
      <c r="D224" s="8" t="s">
        <v>808</v>
      </c>
      <c r="E224" s="8" t="s">
        <v>397</v>
      </c>
      <c r="F224" s="8" t="s">
        <v>738</v>
      </c>
      <c r="G224" s="25">
        <f>G225</f>
        <v>121.21212</v>
      </c>
      <c r="H224" s="25">
        <f>H225</f>
        <v>0</v>
      </c>
      <c r="I224" s="25">
        <f>I225</f>
        <v>0</v>
      </c>
    </row>
    <row r="225" spans="1:9" ht="41.4" x14ac:dyDescent="0.25">
      <c r="A225" s="23" t="s">
        <v>739</v>
      </c>
      <c r="B225" s="30">
        <v>951</v>
      </c>
      <c r="C225" s="8" t="s">
        <v>113</v>
      </c>
      <c r="D225" s="8" t="s">
        <v>808</v>
      </c>
      <c r="E225" s="8" t="s">
        <v>397</v>
      </c>
      <c r="F225" s="8" t="s">
        <v>740</v>
      </c>
      <c r="G225" s="25">
        <f>'5'!D203</f>
        <v>121.21212</v>
      </c>
      <c r="H225" s="25">
        <f>'5'!E203</f>
        <v>0</v>
      </c>
      <c r="I225" s="25">
        <f>'5'!F203</f>
        <v>0</v>
      </c>
    </row>
    <row r="226" spans="1:9" ht="31.2" customHeight="1" x14ac:dyDescent="0.25">
      <c r="A226" s="430" t="s">
        <v>730</v>
      </c>
      <c r="B226" s="61" t="s">
        <v>117</v>
      </c>
      <c r="C226" s="31" t="s">
        <v>113</v>
      </c>
      <c r="D226" s="31" t="s">
        <v>808</v>
      </c>
      <c r="E226" s="31" t="s">
        <v>5</v>
      </c>
      <c r="F226" s="31" t="s">
        <v>223</v>
      </c>
      <c r="G226" s="28">
        <f t="shared" ref="G226:I227" si="41">G227</f>
        <v>144.62</v>
      </c>
      <c r="H226" s="28">
        <f t="shared" si="41"/>
        <v>80.319999999999993</v>
      </c>
      <c r="I226" s="28">
        <f t="shared" si="41"/>
        <v>80.319999999999993</v>
      </c>
    </row>
    <row r="227" spans="1:9" ht="31.5" customHeight="1" x14ac:dyDescent="0.25">
      <c r="A227" s="23" t="s">
        <v>110</v>
      </c>
      <c r="B227" s="30" t="s">
        <v>117</v>
      </c>
      <c r="C227" s="8" t="s">
        <v>113</v>
      </c>
      <c r="D227" s="8" t="s">
        <v>808</v>
      </c>
      <c r="E227" s="8" t="s">
        <v>6</v>
      </c>
      <c r="F227" s="8" t="s">
        <v>223</v>
      </c>
      <c r="G227" s="25">
        <f t="shared" si="41"/>
        <v>144.62</v>
      </c>
      <c r="H227" s="25">
        <f t="shared" si="41"/>
        <v>80.319999999999993</v>
      </c>
      <c r="I227" s="25">
        <f t="shared" si="41"/>
        <v>80.319999999999993</v>
      </c>
    </row>
    <row r="228" spans="1:9" ht="19.5" customHeight="1" x14ac:dyDescent="0.25">
      <c r="A228" s="22" t="s">
        <v>314</v>
      </c>
      <c r="B228" s="30" t="s">
        <v>117</v>
      </c>
      <c r="C228" s="8" t="s">
        <v>113</v>
      </c>
      <c r="D228" s="8" t="s">
        <v>808</v>
      </c>
      <c r="E228" s="30" t="s">
        <v>315</v>
      </c>
      <c r="F228" s="8" t="s">
        <v>223</v>
      </c>
      <c r="G228" s="25">
        <f>G229+G231</f>
        <v>144.62</v>
      </c>
      <c r="H228" s="25">
        <f>H229+H231</f>
        <v>80.319999999999993</v>
      </c>
      <c r="I228" s="25">
        <f>I229+I231</f>
        <v>80.319999999999993</v>
      </c>
    </row>
    <row r="229" spans="1:9" ht="31.2" hidden="1" customHeight="1" x14ac:dyDescent="0.25">
      <c r="A229" s="22" t="s">
        <v>737</v>
      </c>
      <c r="B229" s="30" t="s">
        <v>117</v>
      </c>
      <c r="C229" s="8" t="s">
        <v>113</v>
      </c>
      <c r="D229" s="8" t="s">
        <v>808</v>
      </c>
      <c r="E229" s="30" t="s">
        <v>315</v>
      </c>
      <c r="F229" s="8" t="s">
        <v>738</v>
      </c>
      <c r="G229" s="25">
        <f>G230</f>
        <v>0</v>
      </c>
      <c r="H229" s="25">
        <f>H230</f>
        <v>0</v>
      </c>
      <c r="I229" s="25">
        <f>I230</f>
        <v>0</v>
      </c>
    </row>
    <row r="230" spans="1:9" ht="45" hidden="1" customHeight="1" x14ac:dyDescent="0.25">
      <c r="A230" s="23" t="s">
        <v>739</v>
      </c>
      <c r="B230" s="30" t="s">
        <v>117</v>
      </c>
      <c r="C230" s="8" t="s">
        <v>113</v>
      </c>
      <c r="D230" s="8" t="s">
        <v>808</v>
      </c>
      <c r="E230" s="30" t="s">
        <v>315</v>
      </c>
      <c r="F230" s="8" t="s">
        <v>740</v>
      </c>
      <c r="G230" s="25"/>
      <c r="H230" s="25"/>
      <c r="I230" s="25"/>
    </row>
    <row r="231" spans="1:9" ht="18" customHeight="1" x14ac:dyDescent="0.25">
      <c r="A231" s="22" t="s">
        <v>741</v>
      </c>
      <c r="B231" s="30" t="s">
        <v>117</v>
      </c>
      <c r="C231" s="8" t="s">
        <v>113</v>
      </c>
      <c r="D231" s="8" t="s">
        <v>808</v>
      </c>
      <c r="E231" s="30" t="s">
        <v>315</v>
      </c>
      <c r="F231" s="8" t="s">
        <v>742</v>
      </c>
      <c r="G231" s="25">
        <f>G232</f>
        <v>144.62</v>
      </c>
      <c r="H231" s="25">
        <f>H232</f>
        <v>80.319999999999993</v>
      </c>
      <c r="I231" s="25">
        <f>I232</f>
        <v>80.319999999999993</v>
      </c>
    </row>
    <row r="232" spans="1:9" ht="15" customHeight="1" x14ac:dyDescent="0.25">
      <c r="A232" s="24" t="s">
        <v>743</v>
      </c>
      <c r="B232" s="30" t="s">
        <v>117</v>
      </c>
      <c r="C232" s="8" t="s">
        <v>113</v>
      </c>
      <c r="D232" s="8" t="s">
        <v>808</v>
      </c>
      <c r="E232" s="30" t="s">
        <v>315</v>
      </c>
      <c r="F232" s="8" t="s">
        <v>744</v>
      </c>
      <c r="G232" s="25">
        <f>'5'!D286</f>
        <v>144.62</v>
      </c>
      <c r="H232" s="25">
        <f>'5'!E286</f>
        <v>80.319999999999993</v>
      </c>
      <c r="I232" s="25">
        <f>'5'!F286</f>
        <v>80.319999999999993</v>
      </c>
    </row>
    <row r="233" spans="1:9" ht="27.6" x14ac:dyDescent="0.25">
      <c r="A233" s="422" t="s">
        <v>828</v>
      </c>
      <c r="B233" s="423">
        <v>951</v>
      </c>
      <c r="C233" s="424" t="s">
        <v>113</v>
      </c>
      <c r="D233" s="424" t="s">
        <v>829</v>
      </c>
      <c r="E233" s="424" t="s">
        <v>727</v>
      </c>
      <c r="F233" s="424" t="s">
        <v>223</v>
      </c>
      <c r="G233" s="425">
        <f>G234+G243</f>
        <v>51632.694289999999</v>
      </c>
      <c r="H233" s="425">
        <f t="shared" ref="H233:I233" si="42">H234+H243</f>
        <v>200</v>
      </c>
      <c r="I233" s="425">
        <f t="shared" si="42"/>
        <v>200</v>
      </c>
    </row>
    <row r="234" spans="1:9" ht="44.4" customHeight="1" x14ac:dyDescent="0.25">
      <c r="A234" s="2" t="s">
        <v>830</v>
      </c>
      <c r="B234" s="3">
        <v>951</v>
      </c>
      <c r="C234" s="6" t="s">
        <v>113</v>
      </c>
      <c r="D234" s="6" t="s">
        <v>829</v>
      </c>
      <c r="E234" s="6" t="s">
        <v>252</v>
      </c>
      <c r="F234" s="6" t="s">
        <v>223</v>
      </c>
      <c r="G234" s="20">
        <f>G235</f>
        <v>200</v>
      </c>
      <c r="H234" s="20">
        <f t="shared" ref="H234:I236" si="43">H235</f>
        <v>200</v>
      </c>
      <c r="I234" s="20">
        <f t="shared" si="43"/>
        <v>200</v>
      </c>
    </row>
    <row r="235" spans="1:9" ht="33" customHeight="1" x14ac:dyDescent="0.25">
      <c r="A235" s="2" t="s">
        <v>831</v>
      </c>
      <c r="B235" s="3">
        <v>951</v>
      </c>
      <c r="C235" s="6" t="s">
        <v>113</v>
      </c>
      <c r="D235" s="6" t="s">
        <v>829</v>
      </c>
      <c r="E235" s="6" t="s">
        <v>253</v>
      </c>
      <c r="F235" s="6" t="s">
        <v>223</v>
      </c>
      <c r="G235" s="20">
        <f>G236+G241</f>
        <v>200</v>
      </c>
      <c r="H235" s="20">
        <f>H236+H241</f>
        <v>200</v>
      </c>
      <c r="I235" s="20">
        <f>I236+I241</f>
        <v>200</v>
      </c>
    </row>
    <row r="236" spans="1:9" ht="17.100000000000001" customHeight="1" x14ac:dyDescent="0.25">
      <c r="A236" s="2" t="s">
        <v>741</v>
      </c>
      <c r="B236" s="3">
        <v>951</v>
      </c>
      <c r="C236" s="6" t="s">
        <v>113</v>
      </c>
      <c r="D236" s="6" t="s">
        <v>829</v>
      </c>
      <c r="E236" s="6" t="s">
        <v>253</v>
      </c>
      <c r="F236" s="6" t="s">
        <v>742</v>
      </c>
      <c r="G236" s="20">
        <f>G237</f>
        <v>197</v>
      </c>
      <c r="H236" s="20">
        <f t="shared" si="43"/>
        <v>197</v>
      </c>
      <c r="I236" s="20">
        <f t="shared" si="43"/>
        <v>197</v>
      </c>
    </row>
    <row r="237" spans="1:9" ht="47.4" customHeight="1" x14ac:dyDescent="0.25">
      <c r="A237" s="2" t="s">
        <v>387</v>
      </c>
      <c r="B237" s="3">
        <v>951</v>
      </c>
      <c r="C237" s="6" t="s">
        <v>113</v>
      </c>
      <c r="D237" s="6" t="s">
        <v>829</v>
      </c>
      <c r="E237" s="6" t="s">
        <v>253</v>
      </c>
      <c r="F237" s="6" t="s">
        <v>821</v>
      </c>
      <c r="G237" s="20">
        <f>'5'!D194</f>
        <v>197</v>
      </c>
      <c r="H237" s="20">
        <f>'5'!E194</f>
        <v>197</v>
      </c>
      <c r="I237" s="20">
        <f>'5'!F194</f>
        <v>197</v>
      </c>
    </row>
    <row r="238" spans="1:9" hidden="1" x14ac:dyDescent="0.25">
      <c r="A238" s="12"/>
      <c r="B238" s="3">
        <v>952</v>
      </c>
      <c r="C238" s="6" t="s">
        <v>113</v>
      </c>
      <c r="D238" s="6" t="s">
        <v>829</v>
      </c>
      <c r="E238" s="6" t="s">
        <v>253</v>
      </c>
      <c r="F238" s="376"/>
      <c r="G238" s="136"/>
      <c r="H238" s="136"/>
      <c r="I238" s="136"/>
    </row>
    <row r="239" spans="1:9" hidden="1" x14ac:dyDescent="0.25">
      <c r="A239" s="9"/>
      <c r="B239" s="3">
        <v>953</v>
      </c>
      <c r="C239" s="6" t="s">
        <v>113</v>
      </c>
      <c r="D239" s="6" t="s">
        <v>829</v>
      </c>
      <c r="E239" s="6" t="s">
        <v>253</v>
      </c>
      <c r="F239" s="6"/>
      <c r="G239" s="20"/>
      <c r="H239" s="20"/>
      <c r="I239" s="20"/>
    </row>
    <row r="240" spans="1:9" hidden="1" x14ac:dyDescent="0.25">
      <c r="A240" s="9"/>
      <c r="B240" s="3">
        <v>954</v>
      </c>
      <c r="C240" s="6" t="s">
        <v>113</v>
      </c>
      <c r="D240" s="6" t="s">
        <v>829</v>
      </c>
      <c r="E240" s="6" t="s">
        <v>253</v>
      </c>
      <c r="F240" s="6"/>
      <c r="G240" s="20"/>
      <c r="H240" s="20"/>
      <c r="I240" s="20"/>
    </row>
    <row r="241" spans="1:9" ht="27.6" x14ac:dyDescent="0.25">
      <c r="A241" s="2" t="s">
        <v>737</v>
      </c>
      <c r="B241" s="3" t="s">
        <v>117</v>
      </c>
      <c r="C241" s="6" t="s">
        <v>113</v>
      </c>
      <c r="D241" s="6" t="s">
        <v>829</v>
      </c>
      <c r="E241" s="6" t="s">
        <v>253</v>
      </c>
      <c r="F241" s="6" t="s">
        <v>738</v>
      </c>
      <c r="G241" s="20">
        <f>G242</f>
        <v>3</v>
      </c>
      <c r="H241" s="20">
        <f>H242</f>
        <v>3</v>
      </c>
      <c r="I241" s="20">
        <f>I242</f>
        <v>3</v>
      </c>
    </row>
    <row r="242" spans="1:9" ht="41.4" x14ac:dyDescent="0.25">
      <c r="A242" s="9" t="s">
        <v>739</v>
      </c>
      <c r="B242" s="3" t="s">
        <v>117</v>
      </c>
      <c r="C242" s="6" t="s">
        <v>113</v>
      </c>
      <c r="D242" s="6" t="s">
        <v>829</v>
      </c>
      <c r="E242" s="6" t="s">
        <v>253</v>
      </c>
      <c r="F242" s="6" t="s">
        <v>740</v>
      </c>
      <c r="G242" s="20">
        <f>'5'!D195</f>
        <v>3</v>
      </c>
      <c r="H242" s="20">
        <f>'5'!E195</f>
        <v>3</v>
      </c>
      <c r="I242" s="20">
        <f>'5'!F195</f>
        <v>3</v>
      </c>
    </row>
    <row r="243" spans="1:9" ht="62.4" x14ac:dyDescent="0.25">
      <c r="A243" s="356" t="s">
        <v>1088</v>
      </c>
      <c r="B243" s="3" t="s">
        <v>117</v>
      </c>
      <c r="C243" s="6" t="s">
        <v>113</v>
      </c>
      <c r="D243" s="6" t="s">
        <v>829</v>
      </c>
      <c r="E243" s="376" t="s">
        <v>1092</v>
      </c>
      <c r="F243" s="6" t="s">
        <v>223</v>
      </c>
      <c r="G243" s="20">
        <f>G244+G251</f>
        <v>51432.694289999999</v>
      </c>
      <c r="H243" s="20">
        <f t="shared" ref="H243:I243" si="44">H244+H251</f>
        <v>0</v>
      </c>
      <c r="I243" s="20">
        <f t="shared" si="44"/>
        <v>0</v>
      </c>
    </row>
    <row r="244" spans="1:9" ht="56.4" customHeight="1" x14ac:dyDescent="0.25">
      <c r="A244" s="9" t="s">
        <v>1071</v>
      </c>
      <c r="B244" s="3" t="s">
        <v>117</v>
      </c>
      <c r="C244" s="6" t="s">
        <v>113</v>
      </c>
      <c r="D244" s="6" t="s">
        <v>829</v>
      </c>
      <c r="E244" s="6" t="s">
        <v>1087</v>
      </c>
      <c r="F244" s="6" t="s">
        <v>223</v>
      </c>
      <c r="G244" s="20">
        <f>G245+G248</f>
        <v>5050.5050499999998</v>
      </c>
      <c r="H244" s="20">
        <f>H245+H248</f>
        <v>0</v>
      </c>
      <c r="I244" s="20">
        <f>I245+I248</f>
        <v>0</v>
      </c>
    </row>
    <row r="245" spans="1:9" ht="69" x14ac:dyDescent="0.25">
      <c r="A245" s="9" t="s">
        <v>1072</v>
      </c>
      <c r="B245" s="3" t="s">
        <v>117</v>
      </c>
      <c r="C245" s="6" t="s">
        <v>113</v>
      </c>
      <c r="D245" s="6" t="s">
        <v>829</v>
      </c>
      <c r="E245" s="6" t="s">
        <v>1087</v>
      </c>
      <c r="F245" s="6" t="s">
        <v>223</v>
      </c>
      <c r="G245" s="20">
        <f t="shared" ref="G245:I246" si="45">G246</f>
        <v>5000</v>
      </c>
      <c r="H245" s="20">
        <f t="shared" si="45"/>
        <v>0</v>
      </c>
      <c r="I245" s="20">
        <f t="shared" si="45"/>
        <v>0</v>
      </c>
    </row>
    <row r="246" spans="1:9" ht="27.6" x14ac:dyDescent="0.25">
      <c r="A246" s="2" t="s">
        <v>737</v>
      </c>
      <c r="B246" s="3" t="s">
        <v>117</v>
      </c>
      <c r="C246" s="6" t="s">
        <v>113</v>
      </c>
      <c r="D246" s="6" t="s">
        <v>829</v>
      </c>
      <c r="E246" s="6" t="s">
        <v>1087</v>
      </c>
      <c r="F246" s="6" t="s">
        <v>738</v>
      </c>
      <c r="G246" s="20">
        <f t="shared" si="45"/>
        <v>5000</v>
      </c>
      <c r="H246" s="20">
        <f t="shared" si="45"/>
        <v>0</v>
      </c>
      <c r="I246" s="20">
        <f t="shared" si="45"/>
        <v>0</v>
      </c>
    </row>
    <row r="247" spans="1:9" ht="41.4" x14ac:dyDescent="0.25">
      <c r="A247" s="9" t="s">
        <v>739</v>
      </c>
      <c r="B247" s="3" t="s">
        <v>117</v>
      </c>
      <c r="C247" s="6" t="s">
        <v>113</v>
      </c>
      <c r="D247" s="6" t="s">
        <v>829</v>
      </c>
      <c r="E247" s="6" t="s">
        <v>1087</v>
      </c>
      <c r="F247" s="6" t="s">
        <v>740</v>
      </c>
      <c r="G247" s="20">
        <f>'5'!D245</f>
        <v>5000</v>
      </c>
      <c r="H247" s="20">
        <f>'5'!E245</f>
        <v>0</v>
      </c>
      <c r="I247" s="20">
        <f>'5'!F245</f>
        <v>0</v>
      </c>
    </row>
    <row r="248" spans="1:9" ht="82.8" x14ac:dyDescent="0.25">
      <c r="A248" s="9" t="s">
        <v>717</v>
      </c>
      <c r="B248" s="3" t="s">
        <v>117</v>
      </c>
      <c r="C248" s="6" t="s">
        <v>113</v>
      </c>
      <c r="D248" s="6" t="s">
        <v>829</v>
      </c>
      <c r="E248" s="6" t="s">
        <v>1093</v>
      </c>
      <c r="F248" s="6" t="s">
        <v>223</v>
      </c>
      <c r="G248" s="20">
        <f t="shared" ref="G248:I249" si="46">G249</f>
        <v>50.505049999999997</v>
      </c>
      <c r="H248" s="20">
        <f t="shared" si="46"/>
        <v>0</v>
      </c>
      <c r="I248" s="20">
        <f t="shared" si="46"/>
        <v>0</v>
      </c>
    </row>
    <row r="249" spans="1:9" ht="27.6" x14ac:dyDescent="0.25">
      <c r="A249" s="2" t="s">
        <v>737</v>
      </c>
      <c r="B249" s="3" t="s">
        <v>117</v>
      </c>
      <c r="C249" s="6" t="s">
        <v>113</v>
      </c>
      <c r="D249" s="6" t="s">
        <v>829</v>
      </c>
      <c r="E249" s="6" t="s">
        <v>1093</v>
      </c>
      <c r="F249" s="6" t="s">
        <v>738</v>
      </c>
      <c r="G249" s="20">
        <f t="shared" si="46"/>
        <v>50.505049999999997</v>
      </c>
      <c r="H249" s="20">
        <f t="shared" si="46"/>
        <v>0</v>
      </c>
      <c r="I249" s="20">
        <f t="shared" si="46"/>
        <v>0</v>
      </c>
    </row>
    <row r="250" spans="1:9" ht="41.4" x14ac:dyDescent="0.25">
      <c r="A250" s="9" t="s">
        <v>739</v>
      </c>
      <c r="B250" s="3" t="s">
        <v>117</v>
      </c>
      <c r="C250" s="6" t="s">
        <v>113</v>
      </c>
      <c r="D250" s="6" t="s">
        <v>829</v>
      </c>
      <c r="E250" s="6" t="s">
        <v>1093</v>
      </c>
      <c r="F250" s="6" t="s">
        <v>740</v>
      </c>
      <c r="G250" s="20">
        <f>'5'!D246</f>
        <v>50.505049999999997</v>
      </c>
      <c r="H250" s="20">
        <f>'5'!E246</f>
        <v>0</v>
      </c>
      <c r="I250" s="20">
        <f>'5'!F246</f>
        <v>0</v>
      </c>
    </row>
    <row r="251" spans="1:9" ht="55.2" x14ac:dyDescent="0.25">
      <c r="A251" s="436" t="s">
        <v>1114</v>
      </c>
      <c r="B251" s="3" t="s">
        <v>117</v>
      </c>
      <c r="C251" s="6" t="s">
        <v>113</v>
      </c>
      <c r="D251" s="6" t="s">
        <v>829</v>
      </c>
      <c r="E251" s="376" t="s">
        <v>1115</v>
      </c>
      <c r="F251" s="376" t="s">
        <v>223</v>
      </c>
      <c r="G251" s="20">
        <f>G252+G255</f>
        <v>46382.18924</v>
      </c>
      <c r="H251" s="20">
        <f t="shared" ref="H251:I251" si="47">H252+H255</f>
        <v>0</v>
      </c>
      <c r="I251" s="20">
        <f t="shared" si="47"/>
        <v>0</v>
      </c>
    </row>
    <row r="252" spans="1:9" ht="55.2" x14ac:dyDescent="0.25">
      <c r="A252" s="2" t="s">
        <v>1111</v>
      </c>
      <c r="B252" s="3" t="s">
        <v>117</v>
      </c>
      <c r="C252" s="6" t="s">
        <v>113</v>
      </c>
      <c r="D252" s="6" t="s">
        <v>829</v>
      </c>
      <c r="E252" s="6" t="s">
        <v>1110</v>
      </c>
      <c r="F252" s="6" t="s">
        <v>223</v>
      </c>
      <c r="G252" s="550">
        <f>G253</f>
        <v>45918.36735</v>
      </c>
      <c r="H252" s="550">
        <f t="shared" ref="H252:I253" si="48">H253</f>
        <v>0</v>
      </c>
      <c r="I252" s="550">
        <f t="shared" si="48"/>
        <v>0</v>
      </c>
    </row>
    <row r="253" spans="1:9" ht="27.6" x14ac:dyDescent="0.25">
      <c r="A253" s="2" t="s">
        <v>737</v>
      </c>
      <c r="B253" s="3" t="s">
        <v>117</v>
      </c>
      <c r="C253" s="6" t="s">
        <v>113</v>
      </c>
      <c r="D253" s="6" t="s">
        <v>829</v>
      </c>
      <c r="E253" s="6" t="s">
        <v>1110</v>
      </c>
      <c r="F253" s="6" t="s">
        <v>738</v>
      </c>
      <c r="G253" s="550">
        <f>G254</f>
        <v>45918.36735</v>
      </c>
      <c r="H253" s="550">
        <f t="shared" si="48"/>
        <v>0</v>
      </c>
      <c r="I253" s="550">
        <f t="shared" si="48"/>
        <v>0</v>
      </c>
    </row>
    <row r="254" spans="1:9" ht="41.4" x14ac:dyDescent="0.25">
      <c r="A254" s="9" t="s">
        <v>739</v>
      </c>
      <c r="B254" s="3" t="s">
        <v>117</v>
      </c>
      <c r="C254" s="6" t="s">
        <v>113</v>
      </c>
      <c r="D254" s="6" t="s">
        <v>829</v>
      </c>
      <c r="E254" s="6" t="s">
        <v>1110</v>
      </c>
      <c r="F254" s="6" t="s">
        <v>740</v>
      </c>
      <c r="G254" s="550">
        <f>'3'!F309</f>
        <v>45918.36735</v>
      </c>
      <c r="H254" s="550">
        <f>'3'!G309</f>
        <v>0</v>
      </c>
      <c r="I254" s="550">
        <f>'3'!H309</f>
        <v>0</v>
      </c>
    </row>
    <row r="255" spans="1:9" ht="69" x14ac:dyDescent="0.25">
      <c r="A255" s="2" t="s">
        <v>1112</v>
      </c>
      <c r="B255" s="3" t="s">
        <v>117</v>
      </c>
      <c r="C255" s="6" t="s">
        <v>113</v>
      </c>
      <c r="D255" s="6" t="s">
        <v>829</v>
      </c>
      <c r="E255" s="6" t="s">
        <v>1113</v>
      </c>
      <c r="F255" s="6" t="s">
        <v>223</v>
      </c>
      <c r="G255" s="550">
        <f>G256</f>
        <v>463.82189</v>
      </c>
      <c r="H255" s="550">
        <f t="shared" ref="H255:I256" si="49">H256</f>
        <v>0</v>
      </c>
      <c r="I255" s="550">
        <f t="shared" si="49"/>
        <v>0</v>
      </c>
    </row>
    <row r="256" spans="1:9" ht="27.6" x14ac:dyDescent="0.25">
      <c r="A256" s="2" t="s">
        <v>737</v>
      </c>
      <c r="B256" s="3" t="s">
        <v>117</v>
      </c>
      <c r="C256" s="6" t="s">
        <v>113</v>
      </c>
      <c r="D256" s="6" t="s">
        <v>829</v>
      </c>
      <c r="E256" s="6" t="s">
        <v>1113</v>
      </c>
      <c r="F256" s="6" t="s">
        <v>738</v>
      </c>
      <c r="G256" s="550">
        <f>G257</f>
        <v>463.82189</v>
      </c>
      <c r="H256" s="550">
        <f t="shared" si="49"/>
        <v>0</v>
      </c>
      <c r="I256" s="550">
        <f t="shared" si="49"/>
        <v>0</v>
      </c>
    </row>
    <row r="257" spans="1:11" ht="41.4" x14ac:dyDescent="0.25">
      <c r="A257" s="9" t="s">
        <v>739</v>
      </c>
      <c r="B257" s="3" t="s">
        <v>117</v>
      </c>
      <c r="C257" s="6" t="s">
        <v>113</v>
      </c>
      <c r="D257" s="6" t="s">
        <v>829</v>
      </c>
      <c r="E257" s="6" t="s">
        <v>1113</v>
      </c>
      <c r="F257" s="6" t="s">
        <v>740</v>
      </c>
      <c r="G257" s="550">
        <f>'5'!D244</f>
        <v>463.82189</v>
      </c>
      <c r="H257" s="550">
        <f>'5'!E244</f>
        <v>0</v>
      </c>
      <c r="I257" s="550">
        <f>'5'!F244</f>
        <v>0</v>
      </c>
    </row>
    <row r="258" spans="1:11" hidden="1" x14ac:dyDescent="0.25">
      <c r="A258" s="9"/>
      <c r="B258" s="3"/>
      <c r="C258" s="6"/>
      <c r="D258" s="6"/>
      <c r="E258" s="6"/>
      <c r="F258" s="6"/>
      <c r="G258" s="20"/>
      <c r="H258" s="20"/>
      <c r="I258" s="20"/>
    </row>
    <row r="259" spans="1:11" ht="29.7" customHeight="1" x14ac:dyDescent="0.25">
      <c r="A259" s="441" t="s">
        <v>833</v>
      </c>
      <c r="B259" s="419">
        <v>951</v>
      </c>
      <c r="C259" s="439" t="s">
        <v>746</v>
      </c>
      <c r="D259" s="439" t="s">
        <v>109</v>
      </c>
      <c r="E259" s="439" t="s">
        <v>727</v>
      </c>
      <c r="F259" s="439" t="s">
        <v>223</v>
      </c>
      <c r="G259" s="420">
        <f>G260+G302+G287</f>
        <v>2833.6220700000003</v>
      </c>
      <c r="H259" s="420">
        <f>H260+H302+H287</f>
        <v>1646.3073200000001</v>
      </c>
      <c r="I259" s="420">
        <f>I260+I302+I287</f>
        <v>1646.40362</v>
      </c>
      <c r="J259" s="47">
        <v>6638.2233699999997</v>
      </c>
      <c r="K259" s="53"/>
    </row>
    <row r="260" spans="1:11" x14ac:dyDescent="0.25">
      <c r="A260" s="422" t="s">
        <v>834</v>
      </c>
      <c r="B260" s="423">
        <v>951</v>
      </c>
      <c r="C260" s="424" t="s">
        <v>746</v>
      </c>
      <c r="D260" s="424" t="s">
        <v>729</v>
      </c>
      <c r="E260" s="424" t="s">
        <v>727</v>
      </c>
      <c r="F260" s="424" t="s">
        <v>223</v>
      </c>
      <c r="G260" s="425">
        <f>G261+G268+G271+G274+G279+G284+G265</f>
        <v>1710.2483300000001</v>
      </c>
      <c r="H260" s="425">
        <f t="shared" ref="H260:I260" si="50">H261+H268+H271+H274+H279+H284+H265</f>
        <v>1203.9000000000001</v>
      </c>
      <c r="I260" s="425">
        <f t="shared" si="50"/>
        <v>1203.9000000000001</v>
      </c>
    </row>
    <row r="261" spans="1:11" ht="17.7" hidden="1" customHeight="1" x14ac:dyDescent="0.25">
      <c r="A261" s="22" t="s">
        <v>835</v>
      </c>
      <c r="B261" s="30">
        <v>951</v>
      </c>
      <c r="C261" s="8" t="s">
        <v>746</v>
      </c>
      <c r="D261" s="8" t="s">
        <v>729</v>
      </c>
      <c r="E261" s="8" t="s">
        <v>17</v>
      </c>
      <c r="F261" s="8" t="s">
        <v>223</v>
      </c>
      <c r="G261" s="25">
        <f>G262</f>
        <v>0</v>
      </c>
      <c r="H261" s="25">
        <f t="shared" ref="H261:I263" si="51">H262</f>
        <v>0</v>
      </c>
      <c r="I261" s="25">
        <f t="shared" si="51"/>
        <v>0</v>
      </c>
    </row>
    <row r="262" spans="1:11" ht="27.6" hidden="1" x14ac:dyDescent="0.25">
      <c r="A262" s="22" t="s">
        <v>316</v>
      </c>
      <c r="B262" s="30">
        <v>951</v>
      </c>
      <c r="C262" s="8" t="s">
        <v>746</v>
      </c>
      <c r="D262" s="8" t="s">
        <v>729</v>
      </c>
      <c r="E262" s="8" t="s">
        <v>17</v>
      </c>
      <c r="F262" s="8" t="s">
        <v>223</v>
      </c>
      <c r="G262" s="25">
        <f>G263</f>
        <v>0</v>
      </c>
      <c r="H262" s="25">
        <f t="shared" si="51"/>
        <v>0</v>
      </c>
      <c r="I262" s="25">
        <f t="shared" si="51"/>
        <v>0</v>
      </c>
    </row>
    <row r="263" spans="1:11" ht="30.6" hidden="1" customHeight="1" x14ac:dyDescent="0.25">
      <c r="A263" s="22" t="s">
        <v>737</v>
      </c>
      <c r="B263" s="30">
        <v>951</v>
      </c>
      <c r="C263" s="8" t="s">
        <v>746</v>
      </c>
      <c r="D263" s="8" t="s">
        <v>729</v>
      </c>
      <c r="E263" s="8" t="s">
        <v>17</v>
      </c>
      <c r="F263" s="8" t="s">
        <v>738</v>
      </c>
      <c r="G263" s="25">
        <f>G264</f>
        <v>0</v>
      </c>
      <c r="H263" s="25">
        <f t="shared" si="51"/>
        <v>0</v>
      </c>
      <c r="I263" s="25">
        <f t="shared" si="51"/>
        <v>0</v>
      </c>
    </row>
    <row r="264" spans="1:11" ht="44.1" hidden="1" customHeight="1" x14ac:dyDescent="0.25">
      <c r="A264" s="23" t="s">
        <v>739</v>
      </c>
      <c r="B264" s="30">
        <v>951</v>
      </c>
      <c r="C264" s="8" t="s">
        <v>746</v>
      </c>
      <c r="D264" s="8" t="s">
        <v>729</v>
      </c>
      <c r="E264" s="8" t="s">
        <v>17</v>
      </c>
      <c r="F264" s="8" t="s">
        <v>740</v>
      </c>
      <c r="G264" s="20">
        <v>0</v>
      </c>
      <c r="H264" s="20">
        <v>0</v>
      </c>
      <c r="I264" s="20">
        <v>0</v>
      </c>
    </row>
    <row r="265" spans="1:11" ht="21" hidden="1" customHeight="1" x14ac:dyDescent="0.25">
      <c r="A265" s="442" t="s">
        <v>214</v>
      </c>
      <c r="B265" s="139" t="s">
        <v>117</v>
      </c>
      <c r="C265" s="14" t="s">
        <v>746</v>
      </c>
      <c r="D265" s="14" t="s">
        <v>729</v>
      </c>
      <c r="E265" s="14" t="s">
        <v>19</v>
      </c>
      <c r="F265" s="14" t="s">
        <v>223</v>
      </c>
      <c r="G265" s="29">
        <f t="shared" ref="G265:I266" si="52">G266</f>
        <v>0</v>
      </c>
      <c r="H265" s="29">
        <f t="shared" si="52"/>
        <v>0</v>
      </c>
      <c r="I265" s="29">
        <f t="shared" si="52"/>
        <v>0</v>
      </c>
      <c r="K265" s="47" t="s">
        <v>1002</v>
      </c>
    </row>
    <row r="266" spans="1:11" ht="44.1" hidden="1" customHeight="1" x14ac:dyDescent="0.25">
      <c r="A266" s="22" t="s">
        <v>737</v>
      </c>
      <c r="B266" s="30" t="s">
        <v>117</v>
      </c>
      <c r="C266" s="8" t="s">
        <v>746</v>
      </c>
      <c r="D266" s="8" t="s">
        <v>729</v>
      </c>
      <c r="E266" s="8" t="s">
        <v>19</v>
      </c>
      <c r="F266" s="8" t="s">
        <v>738</v>
      </c>
      <c r="G266" s="20">
        <f t="shared" si="52"/>
        <v>0</v>
      </c>
      <c r="H266" s="20">
        <f t="shared" si="52"/>
        <v>0</v>
      </c>
      <c r="I266" s="20">
        <f t="shared" si="52"/>
        <v>0</v>
      </c>
    </row>
    <row r="267" spans="1:11" ht="44.1" hidden="1" customHeight="1" x14ac:dyDescent="0.25">
      <c r="A267" s="23" t="s">
        <v>739</v>
      </c>
      <c r="B267" s="30" t="s">
        <v>117</v>
      </c>
      <c r="C267" s="8" t="s">
        <v>746</v>
      </c>
      <c r="D267" s="8" t="s">
        <v>729</v>
      </c>
      <c r="E267" s="8" t="s">
        <v>19</v>
      </c>
      <c r="F267" s="8" t="s">
        <v>740</v>
      </c>
      <c r="G267" s="20"/>
      <c r="H267" s="20">
        <v>0</v>
      </c>
      <c r="I267" s="20">
        <v>0</v>
      </c>
    </row>
    <row r="268" spans="1:11" ht="27.6" x14ac:dyDescent="0.25">
      <c r="A268" s="22" t="s">
        <v>258</v>
      </c>
      <c r="B268" s="30">
        <v>951</v>
      </c>
      <c r="C268" s="8" t="s">
        <v>746</v>
      </c>
      <c r="D268" s="8" t="s">
        <v>729</v>
      </c>
      <c r="E268" s="8" t="s">
        <v>74</v>
      </c>
      <c r="F268" s="8" t="s">
        <v>223</v>
      </c>
      <c r="G268" s="25">
        <f t="shared" ref="G268:I269" si="53">G269</f>
        <v>1063.9000000000001</v>
      </c>
      <c r="H268" s="25">
        <f t="shared" si="53"/>
        <v>1063.9000000000001</v>
      </c>
      <c r="I268" s="25">
        <f t="shared" si="53"/>
        <v>1063.9000000000001</v>
      </c>
    </row>
    <row r="269" spans="1:11" ht="31.2" customHeight="1" x14ac:dyDescent="0.25">
      <c r="A269" s="22" t="s">
        <v>737</v>
      </c>
      <c r="B269" s="30">
        <v>951</v>
      </c>
      <c r="C269" s="8" t="s">
        <v>746</v>
      </c>
      <c r="D269" s="8" t="s">
        <v>729</v>
      </c>
      <c r="E269" s="8" t="s">
        <v>74</v>
      </c>
      <c r="F269" s="8" t="s">
        <v>738</v>
      </c>
      <c r="G269" s="25">
        <f t="shared" si="53"/>
        <v>1063.9000000000001</v>
      </c>
      <c r="H269" s="25">
        <f t="shared" si="53"/>
        <v>1063.9000000000001</v>
      </c>
      <c r="I269" s="25">
        <f t="shared" si="53"/>
        <v>1063.9000000000001</v>
      </c>
    </row>
    <row r="270" spans="1:11" ht="45" customHeight="1" x14ac:dyDescent="0.25">
      <c r="A270" s="23" t="s">
        <v>739</v>
      </c>
      <c r="B270" s="30">
        <v>951</v>
      </c>
      <c r="C270" s="8" t="s">
        <v>746</v>
      </c>
      <c r="D270" s="8" t="s">
        <v>729</v>
      </c>
      <c r="E270" s="8" t="s">
        <v>74</v>
      </c>
      <c r="F270" s="8" t="s">
        <v>740</v>
      </c>
      <c r="G270" s="25">
        <f>'5'!D271</f>
        <v>1063.9000000000001</v>
      </c>
      <c r="H270" s="25">
        <f>'5'!E271</f>
        <v>1063.9000000000001</v>
      </c>
      <c r="I270" s="25">
        <f>'5'!F271</f>
        <v>1063.9000000000001</v>
      </c>
    </row>
    <row r="271" spans="1:11" ht="41.4" hidden="1" x14ac:dyDescent="0.25">
      <c r="A271" s="430" t="s">
        <v>402</v>
      </c>
      <c r="B271" s="61">
        <v>951</v>
      </c>
      <c r="C271" s="31" t="s">
        <v>746</v>
      </c>
      <c r="D271" s="31" t="s">
        <v>729</v>
      </c>
      <c r="E271" s="31" t="s">
        <v>403</v>
      </c>
      <c r="F271" s="31" t="s">
        <v>223</v>
      </c>
      <c r="G271" s="28">
        <f t="shared" ref="G271:I272" si="54">G272</f>
        <v>0</v>
      </c>
      <c r="H271" s="28">
        <f t="shared" si="54"/>
        <v>0</v>
      </c>
      <c r="I271" s="28">
        <f t="shared" si="54"/>
        <v>0</v>
      </c>
    </row>
    <row r="272" spans="1:11" ht="27.6" hidden="1" x14ac:dyDescent="0.25">
      <c r="A272" s="22" t="s">
        <v>737</v>
      </c>
      <c r="B272" s="30">
        <v>951</v>
      </c>
      <c r="C272" s="8" t="s">
        <v>746</v>
      </c>
      <c r="D272" s="8" t="s">
        <v>729</v>
      </c>
      <c r="E272" s="8" t="s">
        <v>403</v>
      </c>
      <c r="F272" s="8" t="s">
        <v>738</v>
      </c>
      <c r="G272" s="25">
        <f t="shared" si="54"/>
        <v>0</v>
      </c>
      <c r="H272" s="25">
        <f t="shared" si="54"/>
        <v>0</v>
      </c>
      <c r="I272" s="25">
        <f t="shared" si="54"/>
        <v>0</v>
      </c>
    </row>
    <row r="273" spans="1:10" ht="41.4" hidden="1" x14ac:dyDescent="0.25">
      <c r="A273" s="23" t="s">
        <v>739</v>
      </c>
      <c r="B273" s="30">
        <v>951</v>
      </c>
      <c r="C273" s="8" t="s">
        <v>746</v>
      </c>
      <c r="D273" s="8" t="s">
        <v>729</v>
      </c>
      <c r="E273" s="8" t="s">
        <v>403</v>
      </c>
      <c r="F273" s="8" t="s">
        <v>740</v>
      </c>
      <c r="G273" s="25"/>
      <c r="H273" s="25"/>
      <c r="I273" s="25"/>
    </row>
    <row r="274" spans="1:10" ht="74.25" customHeight="1" x14ac:dyDescent="0.25">
      <c r="A274" s="15" t="s">
        <v>836</v>
      </c>
      <c r="B274" s="61" t="s">
        <v>117</v>
      </c>
      <c r="C274" s="31" t="s">
        <v>746</v>
      </c>
      <c r="D274" s="31" t="s">
        <v>729</v>
      </c>
      <c r="E274" s="31" t="s">
        <v>317</v>
      </c>
      <c r="F274" s="31" t="s">
        <v>223</v>
      </c>
      <c r="G274" s="28">
        <f t="shared" ref="G274:I275" si="55">G275</f>
        <v>516.34833000000003</v>
      </c>
      <c r="H274" s="28">
        <f t="shared" si="55"/>
        <v>0</v>
      </c>
      <c r="I274" s="28">
        <f t="shared" si="55"/>
        <v>0</v>
      </c>
    </row>
    <row r="275" spans="1:10" ht="55.2" x14ac:dyDescent="0.25">
      <c r="A275" s="23" t="s">
        <v>837</v>
      </c>
      <c r="B275" s="30" t="s">
        <v>117</v>
      </c>
      <c r="C275" s="8" t="s">
        <v>746</v>
      </c>
      <c r="D275" s="8" t="s">
        <v>729</v>
      </c>
      <c r="E275" s="8" t="s">
        <v>317</v>
      </c>
      <c r="F275" s="8" t="s">
        <v>223</v>
      </c>
      <c r="G275" s="25">
        <f t="shared" si="55"/>
        <v>516.34833000000003</v>
      </c>
      <c r="H275" s="25">
        <f t="shared" si="55"/>
        <v>0</v>
      </c>
      <c r="I275" s="25">
        <f t="shared" si="55"/>
        <v>0</v>
      </c>
    </row>
    <row r="276" spans="1:10" x14ac:dyDescent="0.25">
      <c r="A276" s="22" t="s">
        <v>741</v>
      </c>
      <c r="B276" s="30" t="s">
        <v>117</v>
      </c>
      <c r="C276" s="8" t="s">
        <v>746</v>
      </c>
      <c r="D276" s="8" t="s">
        <v>729</v>
      </c>
      <c r="E276" s="8" t="s">
        <v>317</v>
      </c>
      <c r="F276" s="8" t="s">
        <v>742</v>
      </c>
      <c r="G276" s="25">
        <f>G278+G277</f>
        <v>516.34833000000003</v>
      </c>
      <c r="H276" s="25">
        <f>H278+H277</f>
        <v>0</v>
      </c>
      <c r="I276" s="25">
        <f>I278+I277</f>
        <v>0</v>
      </c>
    </row>
    <row r="277" spans="1:10" ht="48.6" customHeight="1" x14ac:dyDescent="0.25">
      <c r="A277" s="22" t="s">
        <v>1004</v>
      </c>
      <c r="B277" s="30" t="s">
        <v>117</v>
      </c>
      <c r="C277" s="8" t="s">
        <v>746</v>
      </c>
      <c r="D277" s="8" t="s">
        <v>729</v>
      </c>
      <c r="E277" s="8" t="s">
        <v>318</v>
      </c>
      <c r="F277" s="8" t="s">
        <v>821</v>
      </c>
      <c r="G277" s="25">
        <f>'5'!D222</f>
        <v>511.18484999999998</v>
      </c>
      <c r="H277" s="25">
        <f>'5'!E222</f>
        <v>0</v>
      </c>
      <c r="I277" s="25">
        <f>'5'!F222</f>
        <v>0</v>
      </c>
    </row>
    <row r="278" spans="1:10" ht="43.95" customHeight="1" x14ac:dyDescent="0.25">
      <c r="A278" s="22" t="s">
        <v>1005</v>
      </c>
      <c r="B278" s="30" t="s">
        <v>117</v>
      </c>
      <c r="C278" s="8" t="s">
        <v>746</v>
      </c>
      <c r="D278" s="8" t="s">
        <v>729</v>
      </c>
      <c r="E278" s="328" t="s">
        <v>568</v>
      </c>
      <c r="F278" s="8" t="s">
        <v>821</v>
      </c>
      <c r="G278" s="25">
        <f>'5'!D223</f>
        <v>5.1634799999999998</v>
      </c>
      <c r="H278" s="25">
        <f>'5'!E223</f>
        <v>0</v>
      </c>
      <c r="I278" s="25">
        <f>'5'!F223</f>
        <v>0</v>
      </c>
      <c r="J278" s="25">
        <f>'5'!G223</f>
        <v>5.1634833333333328</v>
      </c>
    </row>
    <row r="279" spans="1:10" ht="31.2" customHeight="1" x14ac:dyDescent="0.25">
      <c r="A279" s="430" t="s">
        <v>730</v>
      </c>
      <c r="B279" s="30" t="s">
        <v>117</v>
      </c>
      <c r="C279" s="8" t="s">
        <v>746</v>
      </c>
      <c r="D279" s="8" t="s">
        <v>729</v>
      </c>
      <c r="E279" s="31" t="s">
        <v>5</v>
      </c>
      <c r="F279" s="31" t="s">
        <v>223</v>
      </c>
      <c r="G279" s="28">
        <f>G280</f>
        <v>120</v>
      </c>
      <c r="H279" s="28">
        <f t="shared" ref="H279:I282" si="56">H280</f>
        <v>120</v>
      </c>
      <c r="I279" s="28">
        <f t="shared" si="56"/>
        <v>120</v>
      </c>
    </row>
    <row r="280" spans="1:10" ht="31.2" customHeight="1" x14ac:dyDescent="0.25">
      <c r="A280" s="23" t="s">
        <v>110</v>
      </c>
      <c r="B280" s="30" t="s">
        <v>117</v>
      </c>
      <c r="C280" s="8" t="s">
        <v>746</v>
      </c>
      <c r="D280" s="8" t="s">
        <v>729</v>
      </c>
      <c r="E280" s="8" t="s">
        <v>6</v>
      </c>
      <c r="F280" s="8" t="s">
        <v>223</v>
      </c>
      <c r="G280" s="25">
        <f>G281</f>
        <v>120</v>
      </c>
      <c r="H280" s="25">
        <f t="shared" si="56"/>
        <v>120</v>
      </c>
      <c r="I280" s="25">
        <f t="shared" si="56"/>
        <v>120</v>
      </c>
    </row>
    <row r="281" spans="1:10" ht="105.6" customHeight="1" x14ac:dyDescent="0.25">
      <c r="A281" s="36" t="s">
        <v>319</v>
      </c>
      <c r="B281" s="33" t="s">
        <v>117</v>
      </c>
      <c r="C281" s="34" t="s">
        <v>746</v>
      </c>
      <c r="D281" s="34" t="s">
        <v>729</v>
      </c>
      <c r="E281" s="34" t="s">
        <v>320</v>
      </c>
      <c r="F281" s="34" t="s">
        <v>223</v>
      </c>
      <c r="G281" s="35">
        <f>G282</f>
        <v>120</v>
      </c>
      <c r="H281" s="35">
        <f t="shared" si="56"/>
        <v>120</v>
      </c>
      <c r="I281" s="35">
        <f t="shared" si="56"/>
        <v>120</v>
      </c>
    </row>
    <row r="282" spans="1:10" ht="31.2" customHeight="1" x14ac:dyDescent="0.25">
      <c r="A282" s="22" t="s">
        <v>737</v>
      </c>
      <c r="B282" s="30" t="s">
        <v>117</v>
      </c>
      <c r="C282" s="8" t="s">
        <v>746</v>
      </c>
      <c r="D282" s="8" t="s">
        <v>729</v>
      </c>
      <c r="E282" s="8" t="s">
        <v>320</v>
      </c>
      <c r="F282" s="8" t="s">
        <v>738</v>
      </c>
      <c r="G282" s="25">
        <f>G283</f>
        <v>120</v>
      </c>
      <c r="H282" s="25">
        <f t="shared" si="56"/>
        <v>120</v>
      </c>
      <c r="I282" s="25">
        <f t="shared" si="56"/>
        <v>120</v>
      </c>
    </row>
    <row r="283" spans="1:10" ht="45" customHeight="1" x14ac:dyDescent="0.25">
      <c r="A283" s="23" t="s">
        <v>739</v>
      </c>
      <c r="B283" s="30" t="s">
        <v>117</v>
      </c>
      <c r="C283" s="8" t="s">
        <v>746</v>
      </c>
      <c r="D283" s="8" t="s">
        <v>729</v>
      </c>
      <c r="E283" s="8" t="s">
        <v>320</v>
      </c>
      <c r="F283" s="8" t="s">
        <v>740</v>
      </c>
      <c r="G283" s="25">
        <f>'5'!D287</f>
        <v>120</v>
      </c>
      <c r="H283" s="25">
        <f>'5'!E287</f>
        <v>120</v>
      </c>
      <c r="I283" s="25">
        <f>'5'!F287</f>
        <v>120</v>
      </c>
    </row>
    <row r="284" spans="1:10" ht="73.2" customHeight="1" x14ac:dyDescent="0.25">
      <c r="A284" s="430" t="s">
        <v>840</v>
      </c>
      <c r="B284" s="61" t="s">
        <v>117</v>
      </c>
      <c r="C284" s="31" t="s">
        <v>746</v>
      </c>
      <c r="D284" s="31" t="s">
        <v>729</v>
      </c>
      <c r="E284" s="31" t="s">
        <v>727</v>
      </c>
      <c r="F284" s="31" t="s">
        <v>223</v>
      </c>
      <c r="G284" s="28">
        <f t="shared" ref="G284:I285" si="57">G285</f>
        <v>10</v>
      </c>
      <c r="H284" s="28">
        <f t="shared" si="57"/>
        <v>20</v>
      </c>
      <c r="I284" s="28">
        <f t="shared" si="57"/>
        <v>20</v>
      </c>
    </row>
    <row r="285" spans="1:10" ht="28.2" customHeight="1" x14ac:dyDescent="0.25">
      <c r="A285" s="443" t="s">
        <v>737</v>
      </c>
      <c r="B285" s="440" t="s">
        <v>117</v>
      </c>
      <c r="C285" s="444" t="s">
        <v>746</v>
      </c>
      <c r="D285" s="444" t="s">
        <v>729</v>
      </c>
      <c r="E285" s="8" t="s">
        <v>366</v>
      </c>
      <c r="F285" s="8" t="s">
        <v>738</v>
      </c>
      <c r="G285" s="389">
        <f t="shared" si="57"/>
        <v>10</v>
      </c>
      <c r="H285" s="389">
        <f t="shared" si="57"/>
        <v>20</v>
      </c>
      <c r="I285" s="389">
        <f t="shared" si="57"/>
        <v>20</v>
      </c>
    </row>
    <row r="286" spans="1:10" ht="42.6" customHeight="1" x14ac:dyDescent="0.25">
      <c r="A286" s="445" t="s">
        <v>739</v>
      </c>
      <c r="B286" s="440" t="s">
        <v>117</v>
      </c>
      <c r="C286" s="444" t="s">
        <v>746</v>
      </c>
      <c r="D286" s="444" t="s">
        <v>729</v>
      </c>
      <c r="E286" s="8" t="s">
        <v>366</v>
      </c>
      <c r="F286" s="8" t="s">
        <v>740</v>
      </c>
      <c r="G286" s="389">
        <f>'5'!D206</f>
        <v>10</v>
      </c>
      <c r="H286" s="389">
        <f>'5'!E206</f>
        <v>20</v>
      </c>
      <c r="I286" s="389">
        <f>'5'!F206</f>
        <v>20</v>
      </c>
    </row>
    <row r="287" spans="1:10" x14ac:dyDescent="0.25">
      <c r="A287" s="427" t="s">
        <v>841</v>
      </c>
      <c r="B287" s="423">
        <v>951</v>
      </c>
      <c r="C287" s="424" t="s">
        <v>746</v>
      </c>
      <c r="D287" s="424" t="s">
        <v>111</v>
      </c>
      <c r="E287" s="424" t="s">
        <v>727</v>
      </c>
      <c r="F287" s="424" t="s">
        <v>223</v>
      </c>
      <c r="G287" s="425">
        <f>G288+G297+G291+G294</f>
        <v>1121.059</v>
      </c>
      <c r="H287" s="425">
        <f t="shared" ref="H287:I287" si="58">H288+H297+H291+H294</f>
        <v>440</v>
      </c>
      <c r="I287" s="425">
        <f t="shared" si="58"/>
        <v>440</v>
      </c>
    </row>
    <row r="288" spans="1:10" x14ac:dyDescent="0.25">
      <c r="A288" s="23" t="s">
        <v>213</v>
      </c>
      <c r="B288" s="30">
        <v>951</v>
      </c>
      <c r="C288" s="8" t="s">
        <v>746</v>
      </c>
      <c r="D288" s="8" t="s">
        <v>111</v>
      </c>
      <c r="E288" s="8" t="s">
        <v>18</v>
      </c>
      <c r="F288" s="8" t="s">
        <v>223</v>
      </c>
      <c r="G288" s="25">
        <f t="shared" ref="G288:I289" si="59">G289</f>
        <v>90</v>
      </c>
      <c r="H288" s="25">
        <f t="shared" si="59"/>
        <v>90</v>
      </c>
      <c r="I288" s="25">
        <f t="shared" si="59"/>
        <v>90</v>
      </c>
    </row>
    <row r="289" spans="1:10" ht="30" customHeight="1" x14ac:dyDescent="0.25">
      <c r="A289" s="22" t="s">
        <v>737</v>
      </c>
      <c r="B289" s="30">
        <v>951</v>
      </c>
      <c r="C289" s="8" t="s">
        <v>746</v>
      </c>
      <c r="D289" s="8" t="s">
        <v>111</v>
      </c>
      <c r="E289" s="8" t="s">
        <v>18</v>
      </c>
      <c r="F289" s="8" t="s">
        <v>738</v>
      </c>
      <c r="G289" s="25">
        <f t="shared" si="59"/>
        <v>90</v>
      </c>
      <c r="H289" s="25">
        <f t="shared" si="59"/>
        <v>90</v>
      </c>
      <c r="I289" s="25">
        <f t="shared" si="59"/>
        <v>90</v>
      </c>
    </row>
    <row r="290" spans="1:10" ht="43.95" customHeight="1" x14ac:dyDescent="0.25">
      <c r="A290" s="23" t="s">
        <v>739</v>
      </c>
      <c r="B290" s="30">
        <v>951</v>
      </c>
      <c r="C290" s="8" t="s">
        <v>746</v>
      </c>
      <c r="D290" s="8" t="s">
        <v>111</v>
      </c>
      <c r="E290" s="8" t="s">
        <v>18</v>
      </c>
      <c r="F290" s="8" t="s">
        <v>740</v>
      </c>
      <c r="G290" s="20">
        <f>'5'!D265</f>
        <v>90</v>
      </c>
      <c r="H290" s="20">
        <f>'5'!E265</f>
        <v>90</v>
      </c>
      <c r="I290" s="20">
        <f>'5'!F265</f>
        <v>90</v>
      </c>
    </row>
    <row r="291" spans="1:10" ht="100.2" customHeight="1" x14ac:dyDescent="0.25">
      <c r="A291" s="500" t="s">
        <v>651</v>
      </c>
      <c r="B291" s="497">
        <v>951</v>
      </c>
      <c r="C291" s="498" t="s">
        <v>746</v>
      </c>
      <c r="D291" s="498" t="s">
        <v>111</v>
      </c>
      <c r="E291" s="498" t="s">
        <v>718</v>
      </c>
      <c r="F291" s="498" t="s">
        <v>223</v>
      </c>
      <c r="G291" s="499">
        <f>G292</f>
        <v>340.52949999999998</v>
      </c>
      <c r="H291" s="499">
        <f t="shared" ref="H291:J292" si="60">H292</f>
        <v>0</v>
      </c>
      <c r="I291" s="499">
        <f t="shared" si="60"/>
        <v>0</v>
      </c>
      <c r="J291" s="499" t="str">
        <f t="shared" si="60"/>
        <v>новая цс</v>
      </c>
    </row>
    <row r="292" spans="1:10" ht="43.95" customHeight="1" x14ac:dyDescent="0.25">
      <c r="A292" s="22" t="s">
        <v>737</v>
      </c>
      <c r="B292" s="30">
        <v>951</v>
      </c>
      <c r="C292" s="8" t="s">
        <v>746</v>
      </c>
      <c r="D292" s="8" t="s">
        <v>111</v>
      </c>
      <c r="E292" s="8" t="s">
        <v>718</v>
      </c>
      <c r="F292" s="8" t="s">
        <v>738</v>
      </c>
      <c r="G292" s="20">
        <f>G293</f>
        <v>340.52949999999998</v>
      </c>
      <c r="H292" s="20">
        <f t="shared" si="60"/>
        <v>0</v>
      </c>
      <c r="I292" s="20">
        <f t="shared" si="60"/>
        <v>0</v>
      </c>
      <c r="J292" s="20" t="str">
        <f t="shared" si="60"/>
        <v>новая цс</v>
      </c>
    </row>
    <row r="293" spans="1:10" ht="41.4" x14ac:dyDescent="0.25">
      <c r="A293" s="23" t="s">
        <v>739</v>
      </c>
      <c r="B293" s="30">
        <v>951</v>
      </c>
      <c r="C293" s="8" t="s">
        <v>746</v>
      </c>
      <c r="D293" s="8" t="s">
        <v>111</v>
      </c>
      <c r="E293" s="8" t="s">
        <v>718</v>
      </c>
      <c r="F293" s="8" t="s">
        <v>740</v>
      </c>
      <c r="G293" s="25">
        <f>'5'!D266</f>
        <v>340.52949999999998</v>
      </c>
      <c r="H293" s="25">
        <f>'5'!E266</f>
        <v>0</v>
      </c>
      <c r="I293" s="25">
        <f>'5'!F266</f>
        <v>0</v>
      </c>
      <c r="J293" s="25" t="str">
        <f>'5'!G266</f>
        <v>новая цс</v>
      </c>
    </row>
    <row r="294" spans="1:10" ht="82.8" x14ac:dyDescent="0.25">
      <c r="A294" s="9" t="s">
        <v>1074</v>
      </c>
      <c r="B294" s="3">
        <v>951</v>
      </c>
      <c r="C294" s="6" t="s">
        <v>746</v>
      </c>
      <c r="D294" s="6" t="s">
        <v>111</v>
      </c>
      <c r="E294" s="3" t="s">
        <v>719</v>
      </c>
      <c r="F294" s="6" t="s">
        <v>223</v>
      </c>
      <c r="G294" s="20">
        <f t="shared" ref="G294:I295" si="61">G295</f>
        <v>340.52949999999998</v>
      </c>
      <c r="H294" s="20">
        <f t="shared" si="61"/>
        <v>0</v>
      </c>
      <c r="I294" s="20">
        <f t="shared" si="61"/>
        <v>0</v>
      </c>
    </row>
    <row r="295" spans="1:10" ht="27.6" x14ac:dyDescent="0.25">
      <c r="A295" s="22" t="s">
        <v>737</v>
      </c>
      <c r="B295" s="30">
        <v>951</v>
      </c>
      <c r="C295" s="8" t="s">
        <v>746</v>
      </c>
      <c r="D295" s="8" t="s">
        <v>111</v>
      </c>
      <c r="E295" s="30" t="s">
        <v>719</v>
      </c>
      <c r="F295" s="8" t="s">
        <v>738</v>
      </c>
      <c r="G295" s="25">
        <f t="shared" si="61"/>
        <v>340.52949999999998</v>
      </c>
      <c r="H295" s="25">
        <f t="shared" si="61"/>
        <v>0</v>
      </c>
      <c r="I295" s="25">
        <f t="shared" si="61"/>
        <v>0</v>
      </c>
    </row>
    <row r="296" spans="1:10" ht="41.4" x14ac:dyDescent="0.25">
      <c r="A296" s="23" t="s">
        <v>739</v>
      </c>
      <c r="B296" s="30">
        <v>951</v>
      </c>
      <c r="C296" s="8" t="s">
        <v>746</v>
      </c>
      <c r="D296" s="8" t="s">
        <v>111</v>
      </c>
      <c r="E296" s="30" t="s">
        <v>719</v>
      </c>
      <c r="F296" s="8" t="s">
        <v>740</v>
      </c>
      <c r="G296" s="20">
        <f>'5'!D267</f>
        <v>340.52949999999998</v>
      </c>
      <c r="H296" s="25">
        <f>'5'!E267</f>
        <v>0</v>
      </c>
      <c r="I296" s="25">
        <f>'5'!F267</f>
        <v>0</v>
      </c>
    </row>
    <row r="297" spans="1:10" ht="16.2" customHeight="1" x14ac:dyDescent="0.25">
      <c r="A297" s="23" t="s">
        <v>214</v>
      </c>
      <c r="B297" s="30">
        <v>951</v>
      </c>
      <c r="C297" s="8" t="s">
        <v>746</v>
      </c>
      <c r="D297" s="8" t="s">
        <v>111</v>
      </c>
      <c r="E297" s="8" t="s">
        <v>19</v>
      </c>
      <c r="F297" s="8" t="s">
        <v>223</v>
      </c>
      <c r="G297" s="25">
        <f>G298+G300</f>
        <v>350</v>
      </c>
      <c r="H297" s="25">
        <f>H298+H300</f>
        <v>350</v>
      </c>
      <c r="I297" s="25">
        <f>I298+I300</f>
        <v>350</v>
      </c>
    </row>
    <row r="298" spans="1:10" ht="27.6" x14ac:dyDescent="0.25">
      <c r="A298" s="22" t="s">
        <v>737</v>
      </c>
      <c r="B298" s="30">
        <v>951</v>
      </c>
      <c r="C298" s="8" t="s">
        <v>746</v>
      </c>
      <c r="D298" s="8" t="s">
        <v>111</v>
      </c>
      <c r="E298" s="8" t="s">
        <v>19</v>
      </c>
      <c r="F298" s="8" t="s">
        <v>738</v>
      </c>
      <c r="G298" s="25">
        <f>G299</f>
        <v>350</v>
      </c>
      <c r="H298" s="25">
        <f>H299</f>
        <v>350</v>
      </c>
      <c r="I298" s="25">
        <f>I299</f>
        <v>350</v>
      </c>
    </row>
    <row r="299" spans="1:10" ht="43.95" customHeight="1" x14ac:dyDescent="0.25">
      <c r="A299" s="23" t="s">
        <v>739</v>
      </c>
      <c r="B299" s="30">
        <v>951</v>
      </c>
      <c r="C299" s="8" t="s">
        <v>746</v>
      </c>
      <c r="D299" s="8" t="s">
        <v>111</v>
      </c>
      <c r="E299" s="8" t="s">
        <v>19</v>
      </c>
      <c r="F299" s="8" t="s">
        <v>740</v>
      </c>
      <c r="G299" s="20">
        <f>'5'!D268</f>
        <v>350</v>
      </c>
      <c r="H299" s="20">
        <f>'5'!E268</f>
        <v>350</v>
      </c>
      <c r="I299" s="20">
        <f>'5'!F268</f>
        <v>350</v>
      </c>
    </row>
    <row r="300" spans="1:10" ht="41.4" hidden="1" x14ac:dyDescent="0.25">
      <c r="A300" s="23" t="s">
        <v>790</v>
      </c>
      <c r="B300" s="30" t="s">
        <v>117</v>
      </c>
      <c r="C300" s="8" t="s">
        <v>746</v>
      </c>
      <c r="D300" s="8" t="s">
        <v>111</v>
      </c>
      <c r="E300" s="8" t="s">
        <v>19</v>
      </c>
      <c r="F300" s="8" t="s">
        <v>791</v>
      </c>
      <c r="G300" s="25">
        <f>G301</f>
        <v>0</v>
      </c>
      <c r="H300" s="25">
        <f>H301</f>
        <v>0</v>
      </c>
      <c r="I300" s="25">
        <f>I301</f>
        <v>0</v>
      </c>
    </row>
    <row r="301" spans="1:10" hidden="1" x14ac:dyDescent="0.25">
      <c r="A301" s="23" t="s">
        <v>792</v>
      </c>
      <c r="B301" s="30" t="s">
        <v>117</v>
      </c>
      <c r="C301" s="8" t="s">
        <v>746</v>
      </c>
      <c r="D301" s="8" t="s">
        <v>111</v>
      </c>
      <c r="E301" s="8" t="s">
        <v>19</v>
      </c>
      <c r="F301" s="8" t="s">
        <v>793</v>
      </c>
      <c r="G301" s="25"/>
      <c r="H301" s="25"/>
      <c r="I301" s="25"/>
    </row>
    <row r="302" spans="1:10" ht="27.6" x14ac:dyDescent="0.25">
      <c r="A302" s="422" t="s">
        <v>842</v>
      </c>
      <c r="B302" s="423">
        <v>951</v>
      </c>
      <c r="C302" s="424" t="s">
        <v>746</v>
      </c>
      <c r="D302" s="424" t="s">
        <v>746</v>
      </c>
      <c r="E302" s="424" t="s">
        <v>727</v>
      </c>
      <c r="F302" s="424" t="s">
        <v>223</v>
      </c>
      <c r="G302" s="425">
        <f t="shared" ref="G302:I303" si="62">G303</f>
        <v>2.31474</v>
      </c>
      <c r="H302" s="425">
        <f t="shared" si="62"/>
        <v>2.4073199999999999</v>
      </c>
      <c r="I302" s="425">
        <f t="shared" si="62"/>
        <v>2.5036200000000002</v>
      </c>
    </row>
    <row r="303" spans="1:10" ht="27.6" x14ac:dyDescent="0.25">
      <c r="A303" s="22" t="s">
        <v>730</v>
      </c>
      <c r="B303" s="30">
        <v>951</v>
      </c>
      <c r="C303" s="8" t="s">
        <v>746</v>
      </c>
      <c r="D303" s="8" t="s">
        <v>746</v>
      </c>
      <c r="E303" s="8" t="s">
        <v>5</v>
      </c>
      <c r="F303" s="8" t="s">
        <v>223</v>
      </c>
      <c r="G303" s="25">
        <f t="shared" si="62"/>
        <v>2.31474</v>
      </c>
      <c r="H303" s="25">
        <f t="shared" si="62"/>
        <v>2.4073199999999999</v>
      </c>
      <c r="I303" s="25">
        <f t="shared" si="62"/>
        <v>2.5036200000000002</v>
      </c>
    </row>
    <row r="304" spans="1:10" ht="41.4" x14ac:dyDescent="0.25">
      <c r="A304" s="22" t="s">
        <v>110</v>
      </c>
      <c r="B304" s="30">
        <v>951</v>
      </c>
      <c r="C304" s="8" t="s">
        <v>746</v>
      </c>
      <c r="D304" s="8" t="s">
        <v>746</v>
      </c>
      <c r="E304" s="8" t="s">
        <v>6</v>
      </c>
      <c r="F304" s="8" t="s">
        <v>223</v>
      </c>
      <c r="G304" s="25">
        <f>G305+G310</f>
        <v>2.31474</v>
      </c>
      <c r="H304" s="25">
        <f>H305+H310</f>
        <v>2.4073199999999999</v>
      </c>
      <c r="I304" s="25">
        <f>I305+I310</f>
        <v>2.5036200000000002</v>
      </c>
    </row>
    <row r="305" spans="1:9" ht="41.4" hidden="1" x14ac:dyDescent="0.25">
      <c r="A305" s="22" t="s">
        <v>843</v>
      </c>
      <c r="B305" s="30">
        <v>951</v>
      </c>
      <c r="C305" s="8" t="s">
        <v>746</v>
      </c>
      <c r="D305" s="8" t="s">
        <v>746</v>
      </c>
      <c r="E305" s="8" t="s">
        <v>9</v>
      </c>
      <c r="F305" s="8" t="s">
        <v>223</v>
      </c>
      <c r="G305" s="25">
        <f>G306+G308</f>
        <v>0</v>
      </c>
      <c r="H305" s="25">
        <f>H306+H308</f>
        <v>0</v>
      </c>
      <c r="I305" s="25">
        <f>I306+I308</f>
        <v>0</v>
      </c>
    </row>
    <row r="306" spans="1:9" ht="72" hidden="1" customHeight="1" x14ac:dyDescent="0.25">
      <c r="A306" s="22" t="s">
        <v>731</v>
      </c>
      <c r="B306" s="30">
        <v>951</v>
      </c>
      <c r="C306" s="8" t="s">
        <v>746</v>
      </c>
      <c r="D306" s="8" t="s">
        <v>746</v>
      </c>
      <c r="E306" s="8" t="s">
        <v>9</v>
      </c>
      <c r="F306" s="8" t="s">
        <v>732</v>
      </c>
      <c r="G306" s="25">
        <f>G307</f>
        <v>0</v>
      </c>
      <c r="H306" s="25">
        <f>H307</f>
        <v>0</v>
      </c>
      <c r="I306" s="25">
        <f>I307</f>
        <v>0</v>
      </c>
    </row>
    <row r="307" spans="1:9" ht="27.6" hidden="1" x14ac:dyDescent="0.25">
      <c r="A307" s="23" t="s">
        <v>733</v>
      </c>
      <c r="B307" s="30">
        <v>951</v>
      </c>
      <c r="C307" s="8" t="s">
        <v>746</v>
      </c>
      <c r="D307" s="8" t="s">
        <v>746</v>
      </c>
      <c r="E307" s="8" t="s">
        <v>9</v>
      </c>
      <c r="F307" s="8" t="s">
        <v>734</v>
      </c>
      <c r="G307" s="29">
        <v>0</v>
      </c>
      <c r="H307" s="29">
        <v>0</v>
      </c>
      <c r="I307" s="29">
        <v>0</v>
      </c>
    </row>
    <row r="308" spans="1:9" ht="27.6" hidden="1" x14ac:dyDescent="0.25">
      <c r="A308" s="22" t="s">
        <v>737</v>
      </c>
      <c r="B308" s="30">
        <v>951</v>
      </c>
      <c r="C308" s="8" t="s">
        <v>746</v>
      </c>
      <c r="D308" s="8" t="s">
        <v>746</v>
      </c>
      <c r="E308" s="8" t="s">
        <v>9</v>
      </c>
      <c r="F308" s="8" t="s">
        <v>738</v>
      </c>
      <c r="G308" s="25">
        <f>G309</f>
        <v>0</v>
      </c>
      <c r="H308" s="25">
        <f>H309</f>
        <v>0</v>
      </c>
      <c r="I308" s="25">
        <f>I309</f>
        <v>0</v>
      </c>
    </row>
    <row r="309" spans="1:9" ht="41.4" hidden="1" x14ac:dyDescent="0.25">
      <c r="A309" s="23" t="s">
        <v>739</v>
      </c>
      <c r="B309" s="30">
        <v>951</v>
      </c>
      <c r="C309" s="8" t="s">
        <v>746</v>
      </c>
      <c r="D309" s="8" t="s">
        <v>746</v>
      </c>
      <c r="E309" s="8" t="s">
        <v>9</v>
      </c>
      <c r="F309" s="8" t="s">
        <v>740</v>
      </c>
      <c r="G309" s="29">
        <v>0</v>
      </c>
      <c r="H309" s="29">
        <v>0</v>
      </c>
      <c r="I309" s="29">
        <v>0</v>
      </c>
    </row>
    <row r="310" spans="1:9" ht="69" x14ac:dyDescent="0.25">
      <c r="A310" s="23" t="s">
        <v>844</v>
      </c>
      <c r="B310" s="30" t="s">
        <v>117</v>
      </c>
      <c r="C310" s="8" t="s">
        <v>746</v>
      </c>
      <c r="D310" s="8" t="s">
        <v>746</v>
      </c>
      <c r="E310" s="8" t="s">
        <v>20</v>
      </c>
      <c r="F310" s="8" t="s">
        <v>223</v>
      </c>
      <c r="G310" s="25">
        <f t="shared" ref="G310:I311" si="63">G311</f>
        <v>2.31474</v>
      </c>
      <c r="H310" s="25">
        <f t="shared" si="63"/>
        <v>2.4073199999999999</v>
      </c>
      <c r="I310" s="25">
        <f t="shared" si="63"/>
        <v>2.5036200000000002</v>
      </c>
    </row>
    <row r="311" spans="1:9" ht="83.7" customHeight="1" x14ac:dyDescent="0.25">
      <c r="A311" s="23" t="s">
        <v>845</v>
      </c>
      <c r="B311" s="30" t="s">
        <v>117</v>
      </c>
      <c r="C311" s="8" t="s">
        <v>746</v>
      </c>
      <c r="D311" s="8" t="s">
        <v>746</v>
      </c>
      <c r="E311" s="8" t="s">
        <v>20</v>
      </c>
      <c r="F311" s="8" t="s">
        <v>732</v>
      </c>
      <c r="G311" s="25">
        <f t="shared" si="63"/>
        <v>2.31474</v>
      </c>
      <c r="H311" s="25">
        <f t="shared" si="63"/>
        <v>2.4073199999999999</v>
      </c>
      <c r="I311" s="25">
        <f t="shared" si="63"/>
        <v>2.5036200000000002</v>
      </c>
    </row>
    <row r="312" spans="1:9" ht="27.6" x14ac:dyDescent="0.25">
      <c r="A312" s="23" t="s">
        <v>733</v>
      </c>
      <c r="B312" s="30" t="s">
        <v>117</v>
      </c>
      <c r="C312" s="8" t="s">
        <v>746</v>
      </c>
      <c r="D312" s="8" t="s">
        <v>746</v>
      </c>
      <c r="E312" s="8" t="s">
        <v>20</v>
      </c>
      <c r="F312" s="8" t="s">
        <v>734</v>
      </c>
      <c r="G312" s="25">
        <f>'5'!D304</f>
        <v>2.31474</v>
      </c>
      <c r="H312" s="25">
        <f>'5'!E304</f>
        <v>2.4073199999999999</v>
      </c>
      <c r="I312" s="25">
        <f>'5'!F304</f>
        <v>2.5036200000000002</v>
      </c>
    </row>
    <row r="313" spans="1:9" ht="27.6" hidden="1" x14ac:dyDescent="0.25">
      <c r="A313" s="23" t="s">
        <v>737</v>
      </c>
      <c r="B313" s="30" t="s">
        <v>342</v>
      </c>
      <c r="C313" s="8" t="s">
        <v>746</v>
      </c>
      <c r="D313" s="8" t="s">
        <v>746</v>
      </c>
      <c r="E313" s="8" t="s">
        <v>20</v>
      </c>
      <c r="F313" s="8" t="s">
        <v>738</v>
      </c>
      <c r="G313" s="25">
        <f>G314</f>
        <v>0</v>
      </c>
      <c r="H313" s="25">
        <f>H314</f>
        <v>0</v>
      </c>
      <c r="I313" s="25">
        <f>I314</f>
        <v>0</v>
      </c>
    </row>
    <row r="314" spans="1:9" ht="41.4" hidden="1" x14ac:dyDescent="0.25">
      <c r="A314" s="23" t="s">
        <v>739</v>
      </c>
      <c r="B314" s="30" t="s">
        <v>1006</v>
      </c>
      <c r="C314" s="8" t="s">
        <v>746</v>
      </c>
      <c r="D314" s="8" t="s">
        <v>746</v>
      </c>
      <c r="E314" s="8" t="s">
        <v>20</v>
      </c>
      <c r="F314" s="8" t="s">
        <v>740</v>
      </c>
      <c r="G314" s="25"/>
      <c r="H314" s="25"/>
      <c r="I314" s="25"/>
    </row>
    <row r="315" spans="1:9" x14ac:dyDescent="0.25">
      <c r="A315" s="438" t="s">
        <v>846</v>
      </c>
      <c r="B315" s="446" t="s">
        <v>117</v>
      </c>
      <c r="C315" s="439" t="s">
        <v>748</v>
      </c>
      <c r="D315" s="439" t="s">
        <v>109</v>
      </c>
      <c r="E315" s="439" t="s">
        <v>727</v>
      </c>
      <c r="F315" s="439" t="s">
        <v>223</v>
      </c>
      <c r="G315" s="420">
        <f t="shared" ref="G315:I320" si="64">G316</f>
        <v>940</v>
      </c>
      <c r="H315" s="420">
        <f t="shared" si="64"/>
        <v>940</v>
      </c>
      <c r="I315" s="420">
        <f t="shared" si="64"/>
        <v>940</v>
      </c>
    </row>
    <row r="316" spans="1:9" ht="27.6" x14ac:dyDescent="0.25">
      <c r="A316" s="422" t="s">
        <v>847</v>
      </c>
      <c r="B316" s="423" t="s">
        <v>117</v>
      </c>
      <c r="C316" s="424" t="s">
        <v>748</v>
      </c>
      <c r="D316" s="424" t="s">
        <v>746</v>
      </c>
      <c r="E316" s="424" t="s">
        <v>727</v>
      </c>
      <c r="F316" s="424" t="s">
        <v>223</v>
      </c>
      <c r="G316" s="425">
        <f t="shared" si="64"/>
        <v>940</v>
      </c>
      <c r="H316" s="425">
        <f t="shared" si="64"/>
        <v>940</v>
      </c>
      <c r="I316" s="425">
        <f t="shared" si="64"/>
        <v>940</v>
      </c>
    </row>
    <row r="317" spans="1:9" ht="27.6" x14ac:dyDescent="0.25">
      <c r="A317" s="9" t="s">
        <v>730</v>
      </c>
      <c r="B317" s="3" t="s">
        <v>117</v>
      </c>
      <c r="C317" s="6" t="s">
        <v>748</v>
      </c>
      <c r="D317" s="6" t="s">
        <v>746</v>
      </c>
      <c r="E317" s="6" t="s">
        <v>5</v>
      </c>
      <c r="F317" s="6" t="s">
        <v>223</v>
      </c>
      <c r="G317" s="20">
        <f t="shared" si="64"/>
        <v>940</v>
      </c>
      <c r="H317" s="20">
        <f t="shared" si="64"/>
        <v>940</v>
      </c>
      <c r="I317" s="20">
        <f t="shared" si="64"/>
        <v>940</v>
      </c>
    </row>
    <row r="318" spans="1:9" ht="41.4" x14ac:dyDescent="0.25">
      <c r="A318" s="2" t="s">
        <v>110</v>
      </c>
      <c r="B318" s="3" t="s">
        <v>117</v>
      </c>
      <c r="C318" s="6" t="s">
        <v>748</v>
      </c>
      <c r="D318" s="6" t="s">
        <v>746</v>
      </c>
      <c r="E318" s="6" t="s">
        <v>6</v>
      </c>
      <c r="F318" s="6" t="s">
        <v>223</v>
      </c>
      <c r="G318" s="20">
        <f t="shared" si="64"/>
        <v>940</v>
      </c>
      <c r="H318" s="20">
        <f t="shared" si="64"/>
        <v>940</v>
      </c>
      <c r="I318" s="20">
        <f t="shared" si="64"/>
        <v>940</v>
      </c>
    </row>
    <row r="319" spans="1:9" ht="27.6" x14ac:dyDescent="0.25">
      <c r="A319" s="2" t="s">
        <v>848</v>
      </c>
      <c r="B319" s="3" t="s">
        <v>117</v>
      </c>
      <c r="C319" s="6" t="s">
        <v>748</v>
      </c>
      <c r="D319" s="6" t="s">
        <v>746</v>
      </c>
      <c r="E319" s="6" t="s">
        <v>594</v>
      </c>
      <c r="F319" s="6" t="s">
        <v>223</v>
      </c>
      <c r="G319" s="20">
        <f t="shared" si="64"/>
        <v>940</v>
      </c>
      <c r="H319" s="20">
        <f t="shared" si="64"/>
        <v>940</v>
      </c>
      <c r="I319" s="20">
        <f t="shared" si="64"/>
        <v>940</v>
      </c>
    </row>
    <row r="320" spans="1:9" ht="27.6" x14ac:dyDescent="0.25">
      <c r="A320" s="2" t="s">
        <v>737</v>
      </c>
      <c r="B320" s="3" t="s">
        <v>117</v>
      </c>
      <c r="C320" s="6" t="s">
        <v>748</v>
      </c>
      <c r="D320" s="6" t="s">
        <v>746</v>
      </c>
      <c r="E320" s="6" t="s">
        <v>594</v>
      </c>
      <c r="F320" s="6" t="s">
        <v>738</v>
      </c>
      <c r="G320" s="20">
        <f t="shared" si="64"/>
        <v>940</v>
      </c>
      <c r="H320" s="20">
        <f t="shared" si="64"/>
        <v>940</v>
      </c>
      <c r="I320" s="20">
        <f t="shared" si="64"/>
        <v>940</v>
      </c>
    </row>
    <row r="321" spans="1:13" ht="41.4" x14ac:dyDescent="0.25">
      <c r="A321" s="9" t="s">
        <v>739</v>
      </c>
      <c r="B321" s="3" t="s">
        <v>117</v>
      </c>
      <c r="C321" s="6" t="s">
        <v>748</v>
      </c>
      <c r="D321" s="6" t="s">
        <v>746</v>
      </c>
      <c r="E321" s="6" t="s">
        <v>594</v>
      </c>
      <c r="F321" s="6" t="s">
        <v>740</v>
      </c>
      <c r="G321" s="20">
        <f>'5'!D292</f>
        <v>940</v>
      </c>
      <c r="H321" s="20">
        <f>'5'!E292</f>
        <v>940</v>
      </c>
      <c r="I321" s="20">
        <f>'5'!F292</f>
        <v>940</v>
      </c>
    </row>
    <row r="322" spans="1:13" x14ac:dyDescent="0.25">
      <c r="A322" s="418" t="s">
        <v>849</v>
      </c>
      <c r="B322" s="419">
        <v>951</v>
      </c>
      <c r="C322" s="419" t="s">
        <v>212</v>
      </c>
      <c r="D322" s="419" t="s">
        <v>109</v>
      </c>
      <c r="E322" s="419" t="s">
        <v>727</v>
      </c>
      <c r="F322" s="419" t="s">
        <v>223</v>
      </c>
      <c r="G322" s="420">
        <f>G334+G365+G361</f>
        <v>16898.301009999999</v>
      </c>
      <c r="H322" s="420">
        <f t="shared" ref="H322:J322" si="65">H334+H365+H361</f>
        <v>16858.301009999999</v>
      </c>
      <c r="I322" s="420">
        <f t="shared" si="65"/>
        <v>16908.301009999999</v>
      </c>
      <c r="J322" s="420">
        <f t="shared" si="65"/>
        <v>0</v>
      </c>
      <c r="K322" s="53"/>
      <c r="L322" s="53"/>
      <c r="M322" s="53"/>
    </row>
    <row r="323" spans="1:13" hidden="1" x14ac:dyDescent="0.25">
      <c r="A323" s="447" t="s">
        <v>1007</v>
      </c>
      <c r="B323" s="440">
        <v>951</v>
      </c>
      <c r="C323" s="444" t="s">
        <v>212</v>
      </c>
      <c r="D323" s="444" t="s">
        <v>729</v>
      </c>
      <c r="E323" s="440" t="s">
        <v>727</v>
      </c>
      <c r="F323" s="440" t="s">
        <v>223</v>
      </c>
      <c r="G323" s="389">
        <f>G324</f>
        <v>0</v>
      </c>
      <c r="H323" s="389">
        <f>H324</f>
        <v>0</v>
      </c>
      <c r="I323" s="389">
        <f>I324</f>
        <v>0</v>
      </c>
    </row>
    <row r="324" spans="1:13" ht="27.6" hidden="1" x14ac:dyDescent="0.25">
      <c r="A324" s="448" t="s">
        <v>866</v>
      </c>
      <c r="B324" s="440">
        <v>951</v>
      </c>
      <c r="C324" s="444" t="s">
        <v>212</v>
      </c>
      <c r="D324" s="444" t="s">
        <v>729</v>
      </c>
      <c r="E324" s="444" t="s">
        <v>42</v>
      </c>
      <c r="F324" s="444" t="s">
        <v>223</v>
      </c>
      <c r="G324" s="389">
        <f>G325+G328</f>
        <v>0</v>
      </c>
      <c r="H324" s="389">
        <f>H325+H328</f>
        <v>0</v>
      </c>
      <c r="I324" s="389">
        <f>I325+I328</f>
        <v>0</v>
      </c>
    </row>
    <row r="325" spans="1:13" ht="27.6" hidden="1" x14ac:dyDescent="0.25">
      <c r="A325" s="443" t="s">
        <v>871</v>
      </c>
      <c r="B325" s="440" t="s">
        <v>117</v>
      </c>
      <c r="C325" s="444" t="s">
        <v>212</v>
      </c>
      <c r="D325" s="444" t="s">
        <v>729</v>
      </c>
      <c r="E325" s="444" t="s">
        <v>868</v>
      </c>
      <c r="F325" s="444" t="s">
        <v>223</v>
      </c>
      <c r="G325" s="389">
        <f t="shared" ref="G325:I326" si="66">G326</f>
        <v>0</v>
      </c>
      <c r="H325" s="389">
        <f t="shared" si="66"/>
        <v>0</v>
      </c>
      <c r="I325" s="389">
        <f t="shared" si="66"/>
        <v>0</v>
      </c>
    </row>
    <row r="326" spans="1:13" ht="41.4" hidden="1" x14ac:dyDescent="0.25">
      <c r="A326" s="443" t="s">
        <v>776</v>
      </c>
      <c r="B326" s="440" t="s">
        <v>117</v>
      </c>
      <c r="C326" s="444" t="s">
        <v>212</v>
      </c>
      <c r="D326" s="444" t="s">
        <v>729</v>
      </c>
      <c r="E326" s="444" t="s">
        <v>868</v>
      </c>
      <c r="F326" s="444" t="s">
        <v>775</v>
      </c>
      <c r="G326" s="389">
        <f t="shared" si="66"/>
        <v>0</v>
      </c>
      <c r="H326" s="389">
        <f t="shared" si="66"/>
        <v>0</v>
      </c>
      <c r="I326" s="389">
        <f t="shared" si="66"/>
        <v>0</v>
      </c>
    </row>
    <row r="327" spans="1:13" hidden="1" x14ac:dyDescent="0.25">
      <c r="A327" s="443" t="s">
        <v>124</v>
      </c>
      <c r="B327" s="440" t="s">
        <v>117</v>
      </c>
      <c r="C327" s="444" t="s">
        <v>212</v>
      </c>
      <c r="D327" s="444" t="s">
        <v>729</v>
      </c>
      <c r="E327" s="444" t="s">
        <v>45</v>
      </c>
      <c r="F327" s="444" t="s">
        <v>165</v>
      </c>
      <c r="G327" s="389"/>
      <c r="H327" s="389"/>
      <c r="I327" s="389"/>
    </row>
    <row r="328" spans="1:13" ht="27.6" hidden="1" x14ac:dyDescent="0.25">
      <c r="A328" s="443" t="s">
        <v>872</v>
      </c>
      <c r="B328" s="440" t="s">
        <v>117</v>
      </c>
      <c r="C328" s="444" t="s">
        <v>212</v>
      </c>
      <c r="D328" s="444" t="s">
        <v>729</v>
      </c>
      <c r="E328" s="444" t="s">
        <v>868</v>
      </c>
      <c r="F328" s="444" t="s">
        <v>223</v>
      </c>
      <c r="G328" s="389">
        <f t="shared" ref="G328:I329" si="67">G329</f>
        <v>0</v>
      </c>
      <c r="H328" s="389">
        <f t="shared" si="67"/>
        <v>0</v>
      </c>
      <c r="I328" s="389">
        <f t="shared" si="67"/>
        <v>0</v>
      </c>
    </row>
    <row r="329" spans="1:13" ht="41.4" hidden="1" x14ac:dyDescent="0.25">
      <c r="A329" s="443" t="s">
        <v>776</v>
      </c>
      <c r="B329" s="440" t="s">
        <v>117</v>
      </c>
      <c r="C329" s="444" t="s">
        <v>212</v>
      </c>
      <c r="D329" s="444" t="s">
        <v>729</v>
      </c>
      <c r="E329" s="444" t="s">
        <v>868</v>
      </c>
      <c r="F329" s="444" t="s">
        <v>775</v>
      </c>
      <c r="G329" s="389">
        <f t="shared" si="67"/>
        <v>0</v>
      </c>
      <c r="H329" s="389">
        <f t="shared" si="67"/>
        <v>0</v>
      </c>
      <c r="I329" s="389">
        <f t="shared" si="67"/>
        <v>0</v>
      </c>
    </row>
    <row r="330" spans="1:13" hidden="1" x14ac:dyDescent="0.25">
      <c r="A330" s="443" t="s">
        <v>124</v>
      </c>
      <c r="B330" s="440">
        <v>951</v>
      </c>
      <c r="C330" s="444" t="s">
        <v>212</v>
      </c>
      <c r="D330" s="444" t="s">
        <v>729</v>
      </c>
      <c r="E330" s="444" t="s">
        <v>46</v>
      </c>
      <c r="F330" s="444" t="s">
        <v>165</v>
      </c>
      <c r="G330" s="389"/>
      <c r="H330" s="389"/>
      <c r="I330" s="389"/>
    </row>
    <row r="331" spans="1:13" ht="41.4" hidden="1" x14ac:dyDescent="0.25">
      <c r="A331" s="15" t="s">
        <v>1008</v>
      </c>
      <c r="B331" s="440" t="s">
        <v>117</v>
      </c>
      <c r="C331" s="444" t="s">
        <v>212</v>
      </c>
      <c r="D331" s="444" t="s">
        <v>212</v>
      </c>
      <c r="E331" s="444" t="s">
        <v>254</v>
      </c>
      <c r="F331" s="444" t="s">
        <v>223</v>
      </c>
      <c r="G331" s="389">
        <f t="shared" ref="G331:I332" si="68">G332</f>
        <v>0</v>
      </c>
      <c r="H331" s="389">
        <f t="shared" si="68"/>
        <v>0</v>
      </c>
      <c r="I331" s="389">
        <f t="shared" si="68"/>
        <v>0</v>
      </c>
    </row>
    <row r="332" spans="1:13" ht="27.6" hidden="1" x14ac:dyDescent="0.25">
      <c r="A332" s="22" t="s">
        <v>737</v>
      </c>
      <c r="B332" s="440" t="s">
        <v>117</v>
      </c>
      <c r="C332" s="444" t="s">
        <v>212</v>
      </c>
      <c r="D332" s="444" t="s">
        <v>212</v>
      </c>
      <c r="E332" s="444" t="s">
        <v>1009</v>
      </c>
      <c r="F332" s="444" t="s">
        <v>738</v>
      </c>
      <c r="G332" s="389">
        <f t="shared" si="68"/>
        <v>0</v>
      </c>
      <c r="H332" s="389">
        <f t="shared" si="68"/>
        <v>0</v>
      </c>
      <c r="I332" s="389">
        <f t="shared" si="68"/>
        <v>0</v>
      </c>
    </row>
    <row r="333" spans="1:13" ht="41.4" hidden="1" x14ac:dyDescent="0.25">
      <c r="A333" s="443" t="s">
        <v>739</v>
      </c>
      <c r="B333" s="440" t="s">
        <v>117</v>
      </c>
      <c r="C333" s="444" t="s">
        <v>212</v>
      </c>
      <c r="D333" s="444" t="s">
        <v>212</v>
      </c>
      <c r="E333" s="444" t="s">
        <v>1009</v>
      </c>
      <c r="F333" s="444" t="s">
        <v>740</v>
      </c>
      <c r="G333" s="389"/>
      <c r="H333" s="389"/>
      <c r="I333" s="389"/>
    </row>
    <row r="334" spans="1:13" ht="18.75" customHeight="1" x14ac:dyDescent="0.25">
      <c r="A334" s="422" t="s">
        <v>876</v>
      </c>
      <c r="B334" s="423" t="s">
        <v>117</v>
      </c>
      <c r="C334" s="424" t="s">
        <v>212</v>
      </c>
      <c r="D334" s="424" t="s">
        <v>111</v>
      </c>
      <c r="E334" s="424" t="s">
        <v>727</v>
      </c>
      <c r="F334" s="424" t="s">
        <v>223</v>
      </c>
      <c r="G334" s="425">
        <f>G335+G346+G350+G356+G358</f>
        <v>16697.301009999999</v>
      </c>
      <c r="H334" s="425">
        <f>H335+H346+H350+H356+H358</f>
        <v>16697.301009999999</v>
      </c>
      <c r="I334" s="425">
        <f>I335+I346+I350+I356+I358</f>
        <v>16697.301009999999</v>
      </c>
      <c r="K334" s="53"/>
      <c r="L334" s="53"/>
      <c r="M334" s="53"/>
    </row>
    <row r="335" spans="1:13" ht="41.4" x14ac:dyDescent="0.25">
      <c r="A335" s="15" t="s">
        <v>561</v>
      </c>
      <c r="B335" s="61" t="s">
        <v>117</v>
      </c>
      <c r="C335" s="31" t="s">
        <v>212</v>
      </c>
      <c r="D335" s="31" t="s">
        <v>111</v>
      </c>
      <c r="E335" s="31" t="s">
        <v>727</v>
      </c>
      <c r="F335" s="31" t="s">
        <v>223</v>
      </c>
      <c r="G335" s="28">
        <f>G336</f>
        <v>15687.2</v>
      </c>
      <c r="H335" s="28">
        <f>H336</f>
        <v>15687.2</v>
      </c>
      <c r="I335" s="28">
        <f>I336</f>
        <v>15687.2</v>
      </c>
    </row>
    <row r="336" spans="1:13" ht="57" customHeight="1" x14ac:dyDescent="0.25">
      <c r="A336" s="448" t="s">
        <v>490</v>
      </c>
      <c r="B336" s="440" t="s">
        <v>117</v>
      </c>
      <c r="C336" s="444" t="s">
        <v>212</v>
      </c>
      <c r="D336" s="444" t="s">
        <v>111</v>
      </c>
      <c r="E336" s="444" t="s">
        <v>58</v>
      </c>
      <c r="F336" s="444" t="s">
        <v>223</v>
      </c>
      <c r="G336" s="389">
        <f>G337+G340+G343</f>
        <v>15687.2</v>
      </c>
      <c r="H336" s="389">
        <f>H337+H340+H343</f>
        <v>15687.2</v>
      </c>
      <c r="I336" s="389">
        <f>I337+I340+I343</f>
        <v>15687.2</v>
      </c>
    </row>
    <row r="337" spans="1:12" ht="27.6" hidden="1" x14ac:dyDescent="0.25">
      <c r="A337" s="443" t="s">
        <v>451</v>
      </c>
      <c r="B337" s="440" t="s">
        <v>117</v>
      </c>
      <c r="C337" s="444" t="s">
        <v>212</v>
      </c>
      <c r="D337" s="444" t="s">
        <v>111</v>
      </c>
      <c r="E337" s="444" t="s">
        <v>58</v>
      </c>
      <c r="F337" s="444" t="s">
        <v>223</v>
      </c>
      <c r="G337" s="389">
        <f t="shared" ref="G337:I338" si="69">G338</f>
        <v>0</v>
      </c>
      <c r="H337" s="389">
        <f t="shared" si="69"/>
        <v>0</v>
      </c>
      <c r="I337" s="389">
        <f t="shared" si="69"/>
        <v>0</v>
      </c>
    </row>
    <row r="338" spans="1:12" ht="41.4" hidden="1" x14ac:dyDescent="0.25">
      <c r="A338" s="443" t="s">
        <v>776</v>
      </c>
      <c r="B338" s="440" t="s">
        <v>117</v>
      </c>
      <c r="C338" s="444" t="s">
        <v>212</v>
      </c>
      <c r="D338" s="444" t="s">
        <v>111</v>
      </c>
      <c r="E338" s="444" t="s">
        <v>58</v>
      </c>
      <c r="F338" s="444" t="s">
        <v>775</v>
      </c>
      <c r="G338" s="389">
        <f t="shared" si="69"/>
        <v>0</v>
      </c>
      <c r="H338" s="389">
        <f t="shared" si="69"/>
        <v>0</v>
      </c>
      <c r="I338" s="389">
        <f t="shared" si="69"/>
        <v>0</v>
      </c>
    </row>
    <row r="339" spans="1:12" hidden="1" x14ac:dyDescent="0.25">
      <c r="A339" s="443" t="s">
        <v>124</v>
      </c>
      <c r="B339" s="440" t="s">
        <v>117</v>
      </c>
      <c r="C339" s="444" t="s">
        <v>212</v>
      </c>
      <c r="D339" s="444" t="s">
        <v>111</v>
      </c>
      <c r="E339" s="444" t="s">
        <v>58</v>
      </c>
      <c r="F339" s="444" t="s">
        <v>165</v>
      </c>
      <c r="G339" s="25"/>
      <c r="H339" s="25"/>
      <c r="I339" s="25"/>
    </row>
    <row r="340" spans="1:12" ht="29.4" customHeight="1" x14ac:dyDescent="0.25">
      <c r="A340" s="443" t="s">
        <v>1010</v>
      </c>
      <c r="B340" s="440" t="s">
        <v>117</v>
      </c>
      <c r="C340" s="444" t="s">
        <v>212</v>
      </c>
      <c r="D340" s="444" t="s">
        <v>111</v>
      </c>
      <c r="E340" s="8" t="s">
        <v>491</v>
      </c>
      <c r="F340" s="444" t="s">
        <v>223</v>
      </c>
      <c r="G340" s="390">
        <f t="shared" ref="G340:I341" si="70">G341</f>
        <v>11174.7</v>
      </c>
      <c r="H340" s="389">
        <f t="shared" si="70"/>
        <v>11174.7</v>
      </c>
      <c r="I340" s="389">
        <f t="shared" si="70"/>
        <v>11174.7</v>
      </c>
    </row>
    <row r="341" spans="1:12" ht="41.4" x14ac:dyDescent="0.25">
      <c r="A341" s="443" t="s">
        <v>776</v>
      </c>
      <c r="B341" s="440" t="s">
        <v>117</v>
      </c>
      <c r="C341" s="444" t="s">
        <v>212</v>
      </c>
      <c r="D341" s="444" t="s">
        <v>111</v>
      </c>
      <c r="E341" s="8" t="s">
        <v>491</v>
      </c>
      <c r="F341" s="444" t="s">
        <v>775</v>
      </c>
      <c r="G341" s="390">
        <f t="shared" si="70"/>
        <v>11174.7</v>
      </c>
      <c r="H341" s="389">
        <f t="shared" si="70"/>
        <v>11174.7</v>
      </c>
      <c r="I341" s="389">
        <f t="shared" si="70"/>
        <v>11174.7</v>
      </c>
    </row>
    <row r="342" spans="1:12" x14ac:dyDescent="0.25">
      <c r="A342" s="443" t="s">
        <v>124</v>
      </c>
      <c r="B342" s="440" t="s">
        <v>117</v>
      </c>
      <c r="C342" s="444" t="s">
        <v>212</v>
      </c>
      <c r="D342" s="444" t="s">
        <v>111</v>
      </c>
      <c r="E342" s="8" t="s">
        <v>491</v>
      </c>
      <c r="F342" s="444" t="s">
        <v>165</v>
      </c>
      <c r="G342" s="20">
        <f>'5'!D179</f>
        <v>11174.7</v>
      </c>
      <c r="H342" s="20">
        <f>'5'!E179</f>
        <v>11174.7</v>
      </c>
      <c r="I342" s="20">
        <f>'5'!F179</f>
        <v>11174.7</v>
      </c>
      <c r="L342" s="53">
        <f>H365+H856</f>
        <v>61567.064180000001</v>
      </c>
    </row>
    <row r="343" spans="1:12" ht="27.6" x14ac:dyDescent="0.25">
      <c r="A343" s="443" t="s">
        <v>1011</v>
      </c>
      <c r="B343" s="440" t="s">
        <v>117</v>
      </c>
      <c r="C343" s="444" t="s">
        <v>212</v>
      </c>
      <c r="D343" s="444" t="s">
        <v>111</v>
      </c>
      <c r="E343" s="8" t="s">
        <v>492</v>
      </c>
      <c r="F343" s="444" t="s">
        <v>223</v>
      </c>
      <c r="G343" s="390">
        <f t="shared" ref="G343:I344" si="71">G344</f>
        <v>4512.5</v>
      </c>
      <c r="H343" s="389">
        <f t="shared" si="71"/>
        <v>4512.5</v>
      </c>
      <c r="I343" s="389">
        <f t="shared" si="71"/>
        <v>4512.5</v>
      </c>
    </row>
    <row r="344" spans="1:12" ht="41.4" x14ac:dyDescent="0.25">
      <c r="A344" s="443" t="s">
        <v>776</v>
      </c>
      <c r="B344" s="440" t="s">
        <v>117</v>
      </c>
      <c r="C344" s="444" t="s">
        <v>212</v>
      </c>
      <c r="D344" s="444" t="s">
        <v>111</v>
      </c>
      <c r="E344" s="8" t="s">
        <v>492</v>
      </c>
      <c r="F344" s="444" t="s">
        <v>775</v>
      </c>
      <c r="G344" s="390">
        <f t="shared" si="71"/>
        <v>4512.5</v>
      </c>
      <c r="H344" s="389">
        <f t="shared" si="71"/>
        <v>4512.5</v>
      </c>
      <c r="I344" s="389">
        <f t="shared" si="71"/>
        <v>4512.5</v>
      </c>
    </row>
    <row r="345" spans="1:12" x14ac:dyDescent="0.25">
      <c r="A345" s="443" t="s">
        <v>124</v>
      </c>
      <c r="B345" s="440" t="s">
        <v>117</v>
      </c>
      <c r="C345" s="444" t="s">
        <v>212</v>
      </c>
      <c r="D345" s="444" t="s">
        <v>111</v>
      </c>
      <c r="E345" s="8" t="s">
        <v>492</v>
      </c>
      <c r="F345" s="444" t="s">
        <v>165</v>
      </c>
      <c r="G345" s="20">
        <f>'5'!D181</f>
        <v>4512.5</v>
      </c>
      <c r="H345" s="20">
        <f>'5'!E181</f>
        <v>4512.5</v>
      </c>
      <c r="I345" s="20">
        <f>'5'!F181</f>
        <v>4512.5</v>
      </c>
    </row>
    <row r="346" spans="1:12" ht="14.4" hidden="1" x14ac:dyDescent="0.25">
      <c r="A346" s="449" t="s">
        <v>855</v>
      </c>
      <c r="B346" s="440" t="s">
        <v>117</v>
      </c>
      <c r="C346" s="444" t="s">
        <v>212</v>
      </c>
      <c r="D346" s="444" t="s">
        <v>111</v>
      </c>
      <c r="E346" s="34" t="s">
        <v>727</v>
      </c>
      <c r="F346" s="34" t="s">
        <v>223</v>
      </c>
      <c r="G346" s="144">
        <f>G347</f>
        <v>0</v>
      </c>
      <c r="H346" s="35">
        <f t="shared" ref="H346:I348" si="72">H347</f>
        <v>0</v>
      </c>
      <c r="I346" s="35">
        <f t="shared" si="72"/>
        <v>0</v>
      </c>
    </row>
    <row r="347" spans="1:12" ht="27.6" hidden="1" x14ac:dyDescent="0.25">
      <c r="A347" s="443" t="s">
        <v>885</v>
      </c>
      <c r="B347" s="440" t="s">
        <v>117</v>
      </c>
      <c r="C347" s="444" t="s">
        <v>212</v>
      </c>
      <c r="D347" s="444" t="s">
        <v>111</v>
      </c>
      <c r="E347" s="8" t="s">
        <v>727</v>
      </c>
      <c r="F347" s="8" t="s">
        <v>223</v>
      </c>
      <c r="G347" s="20">
        <f>G348</f>
        <v>0</v>
      </c>
      <c r="H347" s="25">
        <f t="shared" si="72"/>
        <v>0</v>
      </c>
      <c r="I347" s="25">
        <f t="shared" si="72"/>
        <v>0</v>
      </c>
    </row>
    <row r="348" spans="1:12" ht="41.4" hidden="1" x14ac:dyDescent="0.25">
      <c r="A348" s="443" t="s">
        <v>776</v>
      </c>
      <c r="B348" s="440" t="s">
        <v>117</v>
      </c>
      <c r="C348" s="444" t="s">
        <v>212</v>
      </c>
      <c r="D348" s="444" t="s">
        <v>111</v>
      </c>
      <c r="E348" s="8" t="s">
        <v>321</v>
      </c>
      <c r="F348" s="8" t="s">
        <v>775</v>
      </c>
      <c r="G348" s="20">
        <f>G349</f>
        <v>0</v>
      </c>
      <c r="H348" s="25">
        <f t="shared" si="72"/>
        <v>0</v>
      </c>
      <c r="I348" s="25">
        <f t="shared" si="72"/>
        <v>0</v>
      </c>
    </row>
    <row r="349" spans="1:12" hidden="1" x14ac:dyDescent="0.25">
      <c r="A349" s="443" t="s">
        <v>124</v>
      </c>
      <c r="B349" s="440" t="s">
        <v>117</v>
      </c>
      <c r="C349" s="444" t="s">
        <v>212</v>
      </c>
      <c r="D349" s="444" t="s">
        <v>111</v>
      </c>
      <c r="E349" s="8" t="s">
        <v>321</v>
      </c>
      <c r="F349" s="8" t="s">
        <v>165</v>
      </c>
      <c r="G349" s="20"/>
      <c r="H349" s="25"/>
      <c r="I349" s="25"/>
    </row>
    <row r="350" spans="1:12" ht="46.2" customHeight="1" x14ac:dyDescent="0.25">
      <c r="A350" s="15" t="s">
        <v>1012</v>
      </c>
      <c r="B350" s="440" t="s">
        <v>117</v>
      </c>
      <c r="C350" s="444" t="s">
        <v>212</v>
      </c>
      <c r="D350" s="444" t="s">
        <v>111</v>
      </c>
      <c r="E350" s="31" t="s">
        <v>727</v>
      </c>
      <c r="F350" s="31" t="s">
        <v>223</v>
      </c>
      <c r="G350" s="136">
        <f>G351</f>
        <v>1010.10101</v>
      </c>
      <c r="H350" s="28">
        <f>H351</f>
        <v>1010.10101</v>
      </c>
      <c r="I350" s="28">
        <f>I351</f>
        <v>1010.10101</v>
      </c>
    </row>
    <row r="351" spans="1:12" ht="75" customHeight="1" x14ac:dyDescent="0.25">
      <c r="A351" s="449" t="s">
        <v>338</v>
      </c>
      <c r="B351" s="33" t="s">
        <v>117</v>
      </c>
      <c r="C351" s="34" t="s">
        <v>212</v>
      </c>
      <c r="D351" s="34" t="s">
        <v>111</v>
      </c>
      <c r="E351" s="34" t="s">
        <v>727</v>
      </c>
      <c r="F351" s="34" t="s">
        <v>223</v>
      </c>
      <c r="G351" s="144">
        <f>G352+G354</f>
        <v>1010.10101</v>
      </c>
      <c r="H351" s="35">
        <f>H352+H354</f>
        <v>1010.10101</v>
      </c>
      <c r="I351" s="35">
        <f>I352+I354</f>
        <v>1010.10101</v>
      </c>
    </row>
    <row r="352" spans="1:12" ht="69" x14ac:dyDescent="0.25">
      <c r="A352" s="22" t="s">
        <v>1013</v>
      </c>
      <c r="B352" s="30" t="s">
        <v>117</v>
      </c>
      <c r="C352" s="8" t="s">
        <v>212</v>
      </c>
      <c r="D352" s="8" t="s">
        <v>111</v>
      </c>
      <c r="E352" s="8" t="s">
        <v>393</v>
      </c>
      <c r="F352" s="8" t="s">
        <v>775</v>
      </c>
      <c r="G352" s="25">
        <f>G353</f>
        <v>1000</v>
      </c>
      <c r="H352" s="25">
        <f>H353</f>
        <v>1000</v>
      </c>
      <c r="I352" s="25">
        <f>I353</f>
        <v>1000</v>
      </c>
    </row>
    <row r="353" spans="1:13" x14ac:dyDescent="0.25">
      <c r="A353" s="22" t="s">
        <v>124</v>
      </c>
      <c r="B353" s="30" t="s">
        <v>117</v>
      </c>
      <c r="C353" s="8" t="s">
        <v>212</v>
      </c>
      <c r="D353" s="8" t="s">
        <v>111</v>
      </c>
      <c r="E353" s="8" t="s">
        <v>393</v>
      </c>
      <c r="F353" s="8" t="s">
        <v>165</v>
      </c>
      <c r="G353" s="25">
        <v>1000</v>
      </c>
      <c r="H353" s="25">
        <v>1000</v>
      </c>
      <c r="I353" s="25">
        <v>1000</v>
      </c>
    </row>
    <row r="354" spans="1:13" ht="97.2" x14ac:dyDescent="0.25">
      <c r="A354" s="22" t="s">
        <v>1014</v>
      </c>
      <c r="B354" s="30" t="s">
        <v>117</v>
      </c>
      <c r="C354" s="8" t="s">
        <v>212</v>
      </c>
      <c r="D354" s="8" t="s">
        <v>111</v>
      </c>
      <c r="E354" s="6" t="s">
        <v>613</v>
      </c>
      <c r="F354" s="8" t="s">
        <v>775</v>
      </c>
      <c r="G354" s="25">
        <f>G355</f>
        <v>10.10101</v>
      </c>
      <c r="H354" s="25">
        <f>H355</f>
        <v>10.10101</v>
      </c>
      <c r="I354" s="25">
        <f>I355</f>
        <v>10.10101</v>
      </c>
    </row>
    <row r="355" spans="1:13" x14ac:dyDescent="0.25">
      <c r="A355" s="22" t="s">
        <v>124</v>
      </c>
      <c r="B355" s="30" t="s">
        <v>117</v>
      </c>
      <c r="C355" s="8" t="s">
        <v>212</v>
      </c>
      <c r="D355" s="8" t="s">
        <v>111</v>
      </c>
      <c r="E355" s="6" t="s">
        <v>613</v>
      </c>
      <c r="F355" s="8" t="s">
        <v>165</v>
      </c>
      <c r="G355" s="25">
        <f>'5'!D173</f>
        <v>10.10101</v>
      </c>
      <c r="H355" s="25">
        <f>'5'!E173</f>
        <v>10.10101</v>
      </c>
      <c r="I355" s="25">
        <f>'5'!F173</f>
        <v>10.10101</v>
      </c>
    </row>
    <row r="356" spans="1:13" s="63" customFormat="1" ht="27.6" hidden="1" x14ac:dyDescent="0.3">
      <c r="A356" s="15" t="s">
        <v>451</v>
      </c>
      <c r="B356" s="61" t="s">
        <v>117</v>
      </c>
      <c r="C356" s="31" t="s">
        <v>212</v>
      </c>
      <c r="D356" s="31" t="s">
        <v>111</v>
      </c>
      <c r="E356" s="31" t="s">
        <v>640</v>
      </c>
      <c r="F356" s="31" t="s">
        <v>775</v>
      </c>
      <c r="G356" s="28">
        <f>G357</f>
        <v>0</v>
      </c>
      <c r="H356" s="28">
        <f>H357</f>
        <v>0</v>
      </c>
      <c r="I356" s="28">
        <f>I357</f>
        <v>0</v>
      </c>
    </row>
    <row r="357" spans="1:13" ht="41.4" hidden="1" x14ac:dyDescent="0.25">
      <c r="A357" s="22" t="s">
        <v>639</v>
      </c>
      <c r="B357" s="30" t="s">
        <v>117</v>
      </c>
      <c r="C357" s="8" t="s">
        <v>212</v>
      </c>
      <c r="D357" s="8" t="s">
        <v>111</v>
      </c>
      <c r="E357" s="6" t="s">
        <v>640</v>
      </c>
      <c r="F357" s="6" t="s">
        <v>165</v>
      </c>
      <c r="G357" s="20"/>
      <c r="H357" s="20">
        <v>0</v>
      </c>
      <c r="I357" s="20">
        <v>0</v>
      </c>
    </row>
    <row r="358" spans="1:13" s="63" customFormat="1" ht="44.25" hidden="1" customHeight="1" x14ac:dyDescent="0.3">
      <c r="A358" s="15" t="s">
        <v>487</v>
      </c>
      <c r="B358" s="30" t="s">
        <v>117</v>
      </c>
      <c r="C358" s="8" t="s">
        <v>212</v>
      </c>
      <c r="D358" s="8" t="s">
        <v>111</v>
      </c>
      <c r="E358" s="6" t="s">
        <v>633</v>
      </c>
      <c r="F358" s="376" t="s">
        <v>223</v>
      </c>
      <c r="G358" s="136">
        <f t="shared" ref="G358:I359" si="73">G359</f>
        <v>0</v>
      </c>
      <c r="H358" s="136">
        <f t="shared" si="73"/>
        <v>0</v>
      </c>
      <c r="I358" s="136">
        <f t="shared" si="73"/>
        <v>0</v>
      </c>
    </row>
    <row r="359" spans="1:13" ht="54.75" hidden="1" customHeight="1" x14ac:dyDescent="0.25">
      <c r="A359" s="22" t="s">
        <v>882</v>
      </c>
      <c r="B359" s="30" t="s">
        <v>117</v>
      </c>
      <c r="C359" s="8" t="s">
        <v>212</v>
      </c>
      <c r="D359" s="8" t="s">
        <v>111</v>
      </c>
      <c r="E359" s="6" t="s">
        <v>633</v>
      </c>
      <c r="F359" s="6" t="s">
        <v>775</v>
      </c>
      <c r="G359" s="20">
        <f t="shared" si="73"/>
        <v>0</v>
      </c>
      <c r="H359" s="25">
        <f t="shared" si="73"/>
        <v>0</v>
      </c>
      <c r="I359" s="25">
        <f t="shared" si="73"/>
        <v>0</v>
      </c>
    </row>
    <row r="360" spans="1:13" ht="27.6" hidden="1" x14ac:dyDescent="0.25">
      <c r="A360" s="22" t="s">
        <v>883</v>
      </c>
      <c r="B360" s="30" t="s">
        <v>117</v>
      </c>
      <c r="C360" s="8" t="s">
        <v>212</v>
      </c>
      <c r="D360" s="8" t="s">
        <v>111</v>
      </c>
      <c r="E360" s="6" t="s">
        <v>633</v>
      </c>
      <c r="F360" s="6" t="s">
        <v>165</v>
      </c>
      <c r="G360" s="20">
        <v>0</v>
      </c>
      <c r="H360" s="25">
        <v>0</v>
      </c>
      <c r="I360" s="25">
        <v>0</v>
      </c>
    </row>
    <row r="361" spans="1:13" s="81" customFormat="1" ht="28.8" x14ac:dyDescent="0.25">
      <c r="A361" s="467" t="s">
        <v>1099</v>
      </c>
      <c r="B361" s="468" t="s">
        <v>117</v>
      </c>
      <c r="C361" s="469" t="s">
        <v>212</v>
      </c>
      <c r="D361" s="469" t="s">
        <v>746</v>
      </c>
      <c r="E361" s="469" t="s">
        <v>6</v>
      </c>
      <c r="F361" s="469" t="s">
        <v>223</v>
      </c>
      <c r="G361" s="470">
        <f>G362</f>
        <v>50</v>
      </c>
      <c r="H361" s="470">
        <f>H362</f>
        <v>0</v>
      </c>
      <c r="I361" s="470">
        <f t="shared" ref="I361" si="74">I362</f>
        <v>0</v>
      </c>
    </row>
    <row r="362" spans="1:13" ht="62.4" x14ac:dyDescent="0.25">
      <c r="A362" s="323" t="s">
        <v>1094</v>
      </c>
      <c r="B362" s="61" t="s">
        <v>117</v>
      </c>
      <c r="C362" s="31" t="s">
        <v>212</v>
      </c>
      <c r="D362" s="31" t="s">
        <v>746</v>
      </c>
      <c r="E362" s="13" t="s">
        <v>1091</v>
      </c>
      <c r="F362" s="13" t="s">
        <v>223</v>
      </c>
      <c r="G362" s="136">
        <f>G363</f>
        <v>50</v>
      </c>
      <c r="H362" s="136">
        <f t="shared" ref="H362:I363" si="75">H363</f>
        <v>0</v>
      </c>
      <c r="I362" s="136">
        <f t="shared" si="75"/>
        <v>0</v>
      </c>
    </row>
    <row r="363" spans="1:13" ht="27.6" x14ac:dyDescent="0.25">
      <c r="A363" s="22" t="s">
        <v>737</v>
      </c>
      <c r="B363" s="440" t="s">
        <v>117</v>
      </c>
      <c r="C363" s="8" t="s">
        <v>212</v>
      </c>
      <c r="D363" s="8" t="s">
        <v>746</v>
      </c>
      <c r="E363" s="321" t="s">
        <v>1091</v>
      </c>
      <c r="F363" s="321" t="s">
        <v>738</v>
      </c>
      <c r="G363" s="20">
        <f>G364</f>
        <v>50</v>
      </c>
      <c r="H363" s="20">
        <f t="shared" si="75"/>
        <v>0</v>
      </c>
      <c r="I363" s="20">
        <f t="shared" si="75"/>
        <v>0</v>
      </c>
    </row>
    <row r="364" spans="1:13" ht="41.4" x14ac:dyDescent="0.25">
      <c r="A364" s="23" t="s">
        <v>739</v>
      </c>
      <c r="B364" s="440" t="s">
        <v>117</v>
      </c>
      <c r="C364" s="8" t="s">
        <v>212</v>
      </c>
      <c r="D364" s="8" t="s">
        <v>746</v>
      </c>
      <c r="E364" s="321" t="s">
        <v>1091</v>
      </c>
      <c r="F364" s="321" t="s">
        <v>740</v>
      </c>
      <c r="G364" s="20">
        <v>50</v>
      </c>
      <c r="H364" s="25">
        <v>0</v>
      </c>
      <c r="I364" s="25">
        <v>0</v>
      </c>
    </row>
    <row r="365" spans="1:13" ht="22.5" customHeight="1" x14ac:dyDescent="0.25">
      <c r="A365" s="467" t="s">
        <v>899</v>
      </c>
      <c r="B365" s="468" t="s">
        <v>117</v>
      </c>
      <c r="C365" s="469" t="s">
        <v>212</v>
      </c>
      <c r="D365" s="469" t="s">
        <v>808</v>
      </c>
      <c r="E365" s="469" t="s">
        <v>727</v>
      </c>
      <c r="F365" s="469" t="s">
        <v>223</v>
      </c>
      <c r="G365" s="470">
        <f>G366+G373+G377</f>
        <v>151</v>
      </c>
      <c r="H365" s="470">
        <f>H366+H373+H377</f>
        <v>161</v>
      </c>
      <c r="I365" s="470">
        <f>I366+I373+I377</f>
        <v>211</v>
      </c>
      <c r="K365" s="53"/>
      <c r="L365" s="53"/>
      <c r="M365" s="53"/>
    </row>
    <row r="366" spans="1:13" ht="41.4" x14ac:dyDescent="0.25">
      <c r="A366" s="450" t="s">
        <v>785</v>
      </c>
      <c r="B366" s="137">
        <v>951</v>
      </c>
      <c r="C366" s="376" t="s">
        <v>212</v>
      </c>
      <c r="D366" s="376" t="s">
        <v>808</v>
      </c>
      <c r="E366" s="376" t="s">
        <v>22</v>
      </c>
      <c r="F366" s="376" t="s">
        <v>223</v>
      </c>
      <c r="G366" s="136">
        <f>G367</f>
        <v>111</v>
      </c>
      <c r="H366" s="136">
        <f t="shared" ref="H366:I368" si="76">H367</f>
        <v>161</v>
      </c>
      <c r="I366" s="136">
        <f t="shared" si="76"/>
        <v>211</v>
      </c>
    </row>
    <row r="367" spans="1:13" ht="34.950000000000003" customHeight="1" x14ac:dyDescent="0.25">
      <c r="A367" s="451" t="s">
        <v>1015</v>
      </c>
      <c r="B367" s="61">
        <v>951</v>
      </c>
      <c r="C367" s="31" t="s">
        <v>212</v>
      </c>
      <c r="D367" s="31" t="s">
        <v>808</v>
      </c>
      <c r="E367" s="31" t="s">
        <v>23</v>
      </c>
      <c r="F367" s="31" t="s">
        <v>223</v>
      </c>
      <c r="G367" s="28">
        <f>G368</f>
        <v>111</v>
      </c>
      <c r="H367" s="28">
        <f t="shared" si="76"/>
        <v>161</v>
      </c>
      <c r="I367" s="28">
        <f t="shared" si="76"/>
        <v>211</v>
      </c>
    </row>
    <row r="368" spans="1:13" ht="27.6" x14ac:dyDescent="0.25">
      <c r="A368" s="443" t="s">
        <v>737</v>
      </c>
      <c r="B368" s="440">
        <v>951</v>
      </c>
      <c r="C368" s="444" t="s">
        <v>212</v>
      </c>
      <c r="D368" s="444" t="s">
        <v>808</v>
      </c>
      <c r="E368" s="444" t="s">
        <v>24</v>
      </c>
      <c r="F368" s="444" t="s">
        <v>738</v>
      </c>
      <c r="G368" s="389">
        <f>G369</f>
        <v>111</v>
      </c>
      <c r="H368" s="389">
        <f t="shared" si="76"/>
        <v>161</v>
      </c>
      <c r="I368" s="389">
        <f t="shared" si="76"/>
        <v>211</v>
      </c>
    </row>
    <row r="369" spans="1:9" ht="41.4" x14ac:dyDescent="0.25">
      <c r="A369" s="445" t="s">
        <v>739</v>
      </c>
      <c r="B369" s="440">
        <v>951</v>
      </c>
      <c r="C369" s="444" t="s">
        <v>212</v>
      </c>
      <c r="D369" s="444" t="s">
        <v>808</v>
      </c>
      <c r="E369" s="444" t="s">
        <v>24</v>
      </c>
      <c r="F369" s="444" t="s">
        <v>740</v>
      </c>
      <c r="G369" s="389">
        <f>'5'!D96</f>
        <v>111</v>
      </c>
      <c r="H369" s="389">
        <f>'5'!E96</f>
        <v>161</v>
      </c>
      <c r="I369" s="389">
        <f>'5'!F96</f>
        <v>211</v>
      </c>
    </row>
    <row r="370" spans="1:9" ht="41.4" hidden="1" x14ac:dyDescent="0.25">
      <c r="A370" s="15" t="s">
        <v>1016</v>
      </c>
      <c r="B370" s="440">
        <v>951</v>
      </c>
      <c r="C370" s="444" t="s">
        <v>212</v>
      </c>
      <c r="D370" s="444" t="s">
        <v>808</v>
      </c>
      <c r="E370" s="31" t="s">
        <v>28</v>
      </c>
      <c r="F370" s="444" t="s">
        <v>223</v>
      </c>
      <c r="G370" s="389">
        <f t="shared" ref="G370:I371" si="77">G371</f>
        <v>0</v>
      </c>
      <c r="H370" s="389">
        <f t="shared" si="77"/>
        <v>0</v>
      </c>
      <c r="I370" s="389">
        <f t="shared" si="77"/>
        <v>0</v>
      </c>
    </row>
    <row r="371" spans="1:9" ht="27.6" hidden="1" x14ac:dyDescent="0.25">
      <c r="A371" s="443" t="s">
        <v>737</v>
      </c>
      <c r="B371" s="440">
        <v>951</v>
      </c>
      <c r="C371" s="444" t="s">
        <v>212</v>
      </c>
      <c r="D371" s="444" t="s">
        <v>808</v>
      </c>
      <c r="E371" s="8" t="s">
        <v>288</v>
      </c>
      <c r="F371" s="444" t="s">
        <v>738</v>
      </c>
      <c r="G371" s="389">
        <f t="shared" si="77"/>
        <v>0</v>
      </c>
      <c r="H371" s="389">
        <f t="shared" si="77"/>
        <v>0</v>
      </c>
      <c r="I371" s="389">
        <f t="shared" si="77"/>
        <v>0</v>
      </c>
    </row>
    <row r="372" spans="1:9" ht="41.4" hidden="1" x14ac:dyDescent="0.25">
      <c r="A372" s="445" t="s">
        <v>739</v>
      </c>
      <c r="B372" s="440">
        <v>951</v>
      </c>
      <c r="C372" s="444" t="s">
        <v>212</v>
      </c>
      <c r="D372" s="444" t="s">
        <v>808</v>
      </c>
      <c r="E372" s="8" t="s">
        <v>288</v>
      </c>
      <c r="F372" s="444" t="s">
        <v>740</v>
      </c>
      <c r="G372" s="389"/>
      <c r="H372" s="389"/>
      <c r="I372" s="389"/>
    </row>
    <row r="373" spans="1:9" s="63" customFormat="1" ht="27.6" x14ac:dyDescent="0.3">
      <c r="A373" s="15" t="s">
        <v>528</v>
      </c>
      <c r="B373" s="61">
        <v>951</v>
      </c>
      <c r="C373" s="31" t="s">
        <v>212</v>
      </c>
      <c r="D373" s="31" t="s">
        <v>808</v>
      </c>
      <c r="E373" s="31" t="s">
        <v>908</v>
      </c>
      <c r="F373" s="31" t="s">
        <v>223</v>
      </c>
      <c r="G373" s="28">
        <f t="shared" ref="G373:I374" si="78">G374</f>
        <v>40</v>
      </c>
      <c r="H373" s="28">
        <f t="shared" si="78"/>
        <v>0</v>
      </c>
      <c r="I373" s="28">
        <f t="shared" si="78"/>
        <v>0</v>
      </c>
    </row>
    <row r="374" spans="1:9" ht="27.6" x14ac:dyDescent="0.25">
      <c r="A374" s="22" t="s">
        <v>737</v>
      </c>
      <c r="B374" s="61">
        <v>951</v>
      </c>
      <c r="C374" s="444" t="s">
        <v>212</v>
      </c>
      <c r="D374" s="444" t="s">
        <v>808</v>
      </c>
      <c r="E374" s="8" t="s">
        <v>494</v>
      </c>
      <c r="F374" s="8" t="s">
        <v>738</v>
      </c>
      <c r="G374" s="25">
        <f t="shared" si="78"/>
        <v>40</v>
      </c>
      <c r="H374" s="25">
        <f t="shared" si="78"/>
        <v>0</v>
      </c>
      <c r="I374" s="25">
        <f t="shared" si="78"/>
        <v>0</v>
      </c>
    </row>
    <row r="375" spans="1:9" ht="41.4" x14ac:dyDescent="0.25">
      <c r="A375" s="23" t="s">
        <v>739</v>
      </c>
      <c r="B375" s="61">
        <v>951</v>
      </c>
      <c r="C375" s="444" t="s">
        <v>212</v>
      </c>
      <c r="D375" s="444" t="s">
        <v>808</v>
      </c>
      <c r="E375" s="8" t="s">
        <v>494</v>
      </c>
      <c r="F375" s="8" t="s">
        <v>740</v>
      </c>
      <c r="G375" s="25">
        <f>'5'!D231</f>
        <v>40</v>
      </c>
      <c r="H375" s="25">
        <f>'5'!E231</f>
        <v>0</v>
      </c>
      <c r="I375" s="25">
        <f>'5'!F231</f>
        <v>0</v>
      </c>
    </row>
    <row r="376" spans="1:9" hidden="1" x14ac:dyDescent="0.25">
      <c r="A376" s="445"/>
      <c r="B376" s="440"/>
      <c r="C376" s="444"/>
      <c r="D376" s="444"/>
      <c r="E376" s="8"/>
      <c r="F376" s="444"/>
      <c r="G376" s="389"/>
      <c r="H376" s="389"/>
      <c r="I376" s="389"/>
    </row>
    <row r="377" spans="1:9" ht="27.6" x14ac:dyDescent="0.25">
      <c r="A377" s="447" t="s">
        <v>730</v>
      </c>
      <c r="B377" s="440">
        <v>951</v>
      </c>
      <c r="C377" s="444" t="s">
        <v>212</v>
      </c>
      <c r="D377" s="444" t="s">
        <v>808</v>
      </c>
      <c r="E377" s="444" t="s">
        <v>5</v>
      </c>
      <c r="F377" s="444" t="s">
        <v>223</v>
      </c>
      <c r="G377" s="389">
        <f>G378</f>
        <v>0</v>
      </c>
      <c r="H377" s="389">
        <f>H378</f>
        <v>0</v>
      </c>
      <c r="I377" s="389">
        <f>I378</f>
        <v>0</v>
      </c>
    </row>
    <row r="378" spans="1:9" ht="42.75" customHeight="1" x14ac:dyDescent="0.25">
      <c r="A378" s="443" t="s">
        <v>110</v>
      </c>
      <c r="B378" s="440">
        <v>951</v>
      </c>
      <c r="C378" s="444" t="s">
        <v>212</v>
      </c>
      <c r="D378" s="444" t="s">
        <v>808</v>
      </c>
      <c r="E378" s="444" t="s">
        <v>6</v>
      </c>
      <c r="F378" s="444" t="s">
        <v>223</v>
      </c>
      <c r="G378" s="389">
        <f>G379+G384</f>
        <v>0</v>
      </c>
      <c r="H378" s="389">
        <f>H379+H384</f>
        <v>0</v>
      </c>
      <c r="I378" s="389">
        <f>I379+I384</f>
        <v>0</v>
      </c>
    </row>
    <row r="379" spans="1:9" ht="41.4" hidden="1" x14ac:dyDescent="0.25">
      <c r="A379" s="443" t="s">
        <v>112</v>
      </c>
      <c r="B379" s="440">
        <v>951</v>
      </c>
      <c r="C379" s="444" t="s">
        <v>212</v>
      </c>
      <c r="D379" s="444" t="s">
        <v>808</v>
      </c>
      <c r="E379" s="444" t="s">
        <v>9</v>
      </c>
      <c r="F379" s="444" t="s">
        <v>223</v>
      </c>
      <c r="G379" s="389">
        <f>G380+G382</f>
        <v>0</v>
      </c>
      <c r="H379" s="389">
        <f>H380+H382</f>
        <v>0</v>
      </c>
      <c r="I379" s="389">
        <f>I380+I382</f>
        <v>0</v>
      </c>
    </row>
    <row r="380" spans="1:9" ht="78" hidden="1" customHeight="1" x14ac:dyDescent="0.25">
      <c r="A380" s="443" t="s">
        <v>731</v>
      </c>
      <c r="B380" s="440">
        <v>951</v>
      </c>
      <c r="C380" s="444" t="s">
        <v>212</v>
      </c>
      <c r="D380" s="444" t="s">
        <v>808</v>
      </c>
      <c r="E380" s="444" t="s">
        <v>9</v>
      </c>
      <c r="F380" s="444" t="s">
        <v>732</v>
      </c>
      <c r="G380" s="389">
        <f>G381</f>
        <v>0</v>
      </c>
      <c r="H380" s="389">
        <f>H381</f>
        <v>0</v>
      </c>
      <c r="I380" s="389">
        <f>I381</f>
        <v>0</v>
      </c>
    </row>
    <row r="381" spans="1:9" ht="27.6" hidden="1" x14ac:dyDescent="0.25">
      <c r="A381" s="443" t="s">
        <v>733</v>
      </c>
      <c r="B381" s="440">
        <v>951</v>
      </c>
      <c r="C381" s="444" t="s">
        <v>212</v>
      </c>
      <c r="D381" s="444" t="s">
        <v>808</v>
      </c>
      <c r="E381" s="444" t="s">
        <v>9</v>
      </c>
      <c r="F381" s="444" t="s">
        <v>734</v>
      </c>
      <c r="G381" s="452">
        <v>0</v>
      </c>
      <c r="H381" s="452">
        <v>0</v>
      </c>
      <c r="I381" s="452">
        <v>0</v>
      </c>
    </row>
    <row r="382" spans="1:9" ht="27.6" hidden="1" x14ac:dyDescent="0.25">
      <c r="A382" s="443" t="s">
        <v>737</v>
      </c>
      <c r="B382" s="440">
        <v>951</v>
      </c>
      <c r="C382" s="444" t="s">
        <v>212</v>
      </c>
      <c r="D382" s="444" t="s">
        <v>808</v>
      </c>
      <c r="E382" s="444" t="s">
        <v>9</v>
      </c>
      <c r="F382" s="444" t="s">
        <v>738</v>
      </c>
      <c r="G382" s="389">
        <f>G383</f>
        <v>0</v>
      </c>
      <c r="H382" s="389">
        <f>H383</f>
        <v>0</v>
      </c>
      <c r="I382" s="389">
        <f>I383</f>
        <v>0</v>
      </c>
    </row>
    <row r="383" spans="1:9" ht="41.4" hidden="1" x14ac:dyDescent="0.25">
      <c r="A383" s="445" t="s">
        <v>739</v>
      </c>
      <c r="B383" s="440">
        <v>951</v>
      </c>
      <c r="C383" s="444" t="s">
        <v>212</v>
      </c>
      <c r="D383" s="444" t="s">
        <v>808</v>
      </c>
      <c r="E383" s="444" t="s">
        <v>9</v>
      </c>
      <c r="F383" s="444" t="s">
        <v>740</v>
      </c>
      <c r="G383" s="452">
        <v>0</v>
      </c>
      <c r="H383" s="452">
        <v>0</v>
      </c>
      <c r="I383" s="452">
        <v>0</v>
      </c>
    </row>
    <row r="384" spans="1:9" ht="70.95" customHeight="1" x14ac:dyDescent="0.25">
      <c r="A384" s="15" t="s">
        <v>909</v>
      </c>
      <c r="B384" s="61">
        <v>951</v>
      </c>
      <c r="C384" s="31" t="s">
        <v>212</v>
      </c>
      <c r="D384" s="31" t="s">
        <v>808</v>
      </c>
      <c r="E384" s="31" t="s">
        <v>382</v>
      </c>
      <c r="F384" s="31" t="s">
        <v>223</v>
      </c>
      <c r="G384" s="28">
        <f>G385+G387</f>
        <v>0</v>
      </c>
      <c r="H384" s="28">
        <f>H385+H387</f>
        <v>0</v>
      </c>
      <c r="I384" s="28">
        <f>I385+I387</f>
        <v>0</v>
      </c>
    </row>
    <row r="385" spans="1:10" ht="78.599999999999994" customHeight="1" x14ac:dyDescent="0.25">
      <c r="A385" s="22" t="s">
        <v>731</v>
      </c>
      <c r="B385" s="30">
        <v>951</v>
      </c>
      <c r="C385" s="8" t="s">
        <v>212</v>
      </c>
      <c r="D385" s="8" t="s">
        <v>808</v>
      </c>
      <c r="E385" s="8" t="s">
        <v>382</v>
      </c>
      <c r="F385" s="8" t="s">
        <v>732</v>
      </c>
      <c r="G385" s="25">
        <f>G386</f>
        <v>0</v>
      </c>
      <c r="H385" s="25">
        <f>H386</f>
        <v>0</v>
      </c>
      <c r="I385" s="25">
        <f>I386</f>
        <v>0</v>
      </c>
    </row>
    <row r="386" spans="1:10" ht="27.6" x14ac:dyDescent="0.25">
      <c r="A386" s="23" t="s">
        <v>733</v>
      </c>
      <c r="B386" s="30">
        <v>951</v>
      </c>
      <c r="C386" s="8" t="s">
        <v>212</v>
      </c>
      <c r="D386" s="8" t="s">
        <v>808</v>
      </c>
      <c r="E386" s="8" t="s">
        <v>382</v>
      </c>
      <c r="F386" s="8" t="s">
        <v>734</v>
      </c>
      <c r="G386" s="25">
        <f>'3'!F630</f>
        <v>0</v>
      </c>
      <c r="H386" s="25">
        <f>'3'!G630</f>
        <v>0</v>
      </c>
      <c r="I386" s="25">
        <f>'3'!H630</f>
        <v>0</v>
      </c>
    </row>
    <row r="387" spans="1:10" ht="27.6" x14ac:dyDescent="0.25">
      <c r="A387" s="22" t="s">
        <v>737</v>
      </c>
      <c r="B387" s="30">
        <v>951</v>
      </c>
      <c r="C387" s="8" t="s">
        <v>212</v>
      </c>
      <c r="D387" s="8" t="s">
        <v>808</v>
      </c>
      <c r="E387" s="8" t="s">
        <v>382</v>
      </c>
      <c r="F387" s="8" t="s">
        <v>738</v>
      </c>
      <c r="G387" s="25">
        <f>G388</f>
        <v>0</v>
      </c>
      <c r="H387" s="25">
        <f>H388</f>
        <v>0</v>
      </c>
      <c r="I387" s="25">
        <f>I388</f>
        <v>0</v>
      </c>
    </row>
    <row r="388" spans="1:10" ht="41.4" x14ac:dyDescent="0.25">
      <c r="A388" s="23" t="s">
        <v>739</v>
      </c>
      <c r="B388" s="30">
        <v>951</v>
      </c>
      <c r="C388" s="8" t="s">
        <v>212</v>
      </c>
      <c r="D388" s="8" t="s">
        <v>808</v>
      </c>
      <c r="E388" s="8" t="s">
        <v>382</v>
      </c>
      <c r="F388" s="8" t="s">
        <v>740</v>
      </c>
      <c r="G388" s="25">
        <f>'3'!F632</f>
        <v>0</v>
      </c>
      <c r="H388" s="25">
        <f>'3'!G632</f>
        <v>0</v>
      </c>
      <c r="I388" s="25">
        <f>'3'!H632</f>
        <v>0</v>
      </c>
    </row>
    <row r="389" spans="1:10" x14ac:dyDescent="0.25">
      <c r="A389" s="441" t="s">
        <v>910</v>
      </c>
      <c r="B389" s="419">
        <v>951</v>
      </c>
      <c r="C389" s="439" t="s">
        <v>819</v>
      </c>
      <c r="D389" s="439" t="s">
        <v>109</v>
      </c>
      <c r="E389" s="439" t="s">
        <v>727</v>
      </c>
      <c r="F389" s="439" t="s">
        <v>223</v>
      </c>
      <c r="G389" s="453">
        <f>G390+G453</f>
        <v>28631.992650000004</v>
      </c>
      <c r="H389" s="453">
        <f>H390+H453</f>
        <v>16013.952020000002</v>
      </c>
      <c r="I389" s="453">
        <f>I390+I453</f>
        <v>16013.952020000002</v>
      </c>
      <c r="J389" s="47">
        <v>13627.01902</v>
      </c>
    </row>
    <row r="390" spans="1:10" ht="17.7" customHeight="1" x14ac:dyDescent="0.25">
      <c r="A390" s="454" t="s">
        <v>911</v>
      </c>
      <c r="B390" s="423">
        <v>951</v>
      </c>
      <c r="C390" s="424" t="s">
        <v>819</v>
      </c>
      <c r="D390" s="424" t="s">
        <v>108</v>
      </c>
      <c r="E390" s="424" t="s">
        <v>727</v>
      </c>
      <c r="F390" s="424" t="s">
        <v>223</v>
      </c>
      <c r="G390" s="425">
        <f>G391+G450+G397</f>
        <v>26040.696750000003</v>
      </c>
      <c r="H390" s="425">
        <f>H391+H450</f>
        <v>14542.752020000002</v>
      </c>
      <c r="I390" s="425">
        <f>I391+I450</f>
        <v>14542.752020000002</v>
      </c>
      <c r="J390" s="53">
        <f>J389-G389</f>
        <v>-15004.973630000004</v>
      </c>
    </row>
    <row r="391" spans="1:10" ht="41.7" customHeight="1" x14ac:dyDescent="0.25">
      <c r="A391" s="15" t="s">
        <v>561</v>
      </c>
      <c r="B391" s="61">
        <v>951</v>
      </c>
      <c r="C391" s="31" t="s">
        <v>819</v>
      </c>
      <c r="D391" s="31" t="s">
        <v>108</v>
      </c>
      <c r="E391" s="31" t="s">
        <v>1017</v>
      </c>
      <c r="F391" s="31" t="s">
        <v>223</v>
      </c>
      <c r="G391" s="28">
        <f>G392+G397+G433+G440+G447+G425+G404+G411+G437+G418</f>
        <v>26040.696750000003</v>
      </c>
      <c r="H391" s="28">
        <f>H392+H397+H433+H440+H447+H425+H404+H411+H437</f>
        <v>14542.752020000002</v>
      </c>
      <c r="I391" s="28">
        <f>I392+I397+I433+I440+I447+I425+I404+I411+I437</f>
        <v>14542.752020000002</v>
      </c>
    </row>
    <row r="392" spans="1:10" ht="62.7" customHeight="1" x14ac:dyDescent="0.25">
      <c r="A392" s="388" t="s">
        <v>293</v>
      </c>
      <c r="B392" s="30">
        <v>951</v>
      </c>
      <c r="C392" s="8" t="s">
        <v>819</v>
      </c>
      <c r="D392" s="8" t="s">
        <v>108</v>
      </c>
      <c r="E392" s="8" t="s">
        <v>59</v>
      </c>
      <c r="F392" s="8" t="s">
        <v>223</v>
      </c>
      <c r="G392" s="20">
        <f>G393+G395</f>
        <v>9347.1630000000005</v>
      </c>
      <c r="H392" s="25">
        <f>H393+H395</f>
        <v>8899.4500000000007</v>
      </c>
      <c r="I392" s="25">
        <f>I393+I395</f>
        <v>8899.4500000000007</v>
      </c>
    </row>
    <row r="393" spans="1:10" ht="41.4" x14ac:dyDescent="0.25">
      <c r="A393" s="22" t="s">
        <v>776</v>
      </c>
      <c r="B393" s="30">
        <v>951</v>
      </c>
      <c r="C393" s="8" t="s">
        <v>819</v>
      </c>
      <c r="D393" s="8" t="s">
        <v>108</v>
      </c>
      <c r="E393" s="8" t="s">
        <v>60</v>
      </c>
      <c r="F393" s="8" t="s">
        <v>775</v>
      </c>
      <c r="G393" s="20">
        <f>G394</f>
        <v>8899.4500000000007</v>
      </c>
      <c r="H393" s="25">
        <f>H394</f>
        <v>8899.4500000000007</v>
      </c>
      <c r="I393" s="25">
        <f>I394</f>
        <v>8899.4500000000007</v>
      </c>
    </row>
    <row r="394" spans="1:10" x14ac:dyDescent="0.25">
      <c r="A394" s="22" t="s">
        <v>124</v>
      </c>
      <c r="B394" s="30">
        <v>951</v>
      </c>
      <c r="C394" s="8" t="s">
        <v>819</v>
      </c>
      <c r="D394" s="8" t="s">
        <v>108</v>
      </c>
      <c r="E394" s="8" t="s">
        <v>61</v>
      </c>
      <c r="F394" s="8" t="s">
        <v>165</v>
      </c>
      <c r="G394" s="20">
        <f>'5'!D143</f>
        <v>8899.4500000000007</v>
      </c>
      <c r="H394" s="20">
        <f>'5'!E143</f>
        <v>8899.4500000000007</v>
      </c>
      <c r="I394" s="20">
        <f>'5'!F143</f>
        <v>8899.4500000000007</v>
      </c>
    </row>
    <row r="395" spans="1:10" ht="99" customHeight="1" x14ac:dyDescent="0.25">
      <c r="A395" s="22" t="s">
        <v>913</v>
      </c>
      <c r="B395" s="30">
        <v>951</v>
      </c>
      <c r="C395" s="8" t="s">
        <v>819</v>
      </c>
      <c r="D395" s="8" t="s">
        <v>108</v>
      </c>
      <c r="E395" s="8" t="s">
        <v>77</v>
      </c>
      <c r="F395" s="8" t="s">
        <v>775</v>
      </c>
      <c r="G395" s="20">
        <f>G396</f>
        <v>447.71300000000002</v>
      </c>
      <c r="H395" s="20">
        <f>H396</f>
        <v>0</v>
      </c>
      <c r="I395" s="20">
        <f>I396</f>
        <v>0</v>
      </c>
    </row>
    <row r="396" spans="1:10" ht="16.5" customHeight="1" x14ac:dyDescent="0.25">
      <c r="A396" s="22" t="s">
        <v>124</v>
      </c>
      <c r="B396" s="30">
        <v>951</v>
      </c>
      <c r="C396" s="8" t="s">
        <v>819</v>
      </c>
      <c r="D396" s="8" t="s">
        <v>108</v>
      </c>
      <c r="E396" s="8" t="s">
        <v>77</v>
      </c>
      <c r="F396" s="8" t="s">
        <v>165</v>
      </c>
      <c r="G396" s="20">
        <f>'5'!D144</f>
        <v>447.71300000000002</v>
      </c>
      <c r="H396" s="20">
        <f>'5'!E144</f>
        <v>0</v>
      </c>
      <c r="I396" s="20">
        <f>'5'!F144</f>
        <v>0</v>
      </c>
    </row>
    <row r="397" spans="1:10" ht="62.7" hidden="1" customHeight="1" x14ac:dyDescent="0.25">
      <c r="A397" s="59" t="s">
        <v>326</v>
      </c>
      <c r="B397" s="30">
        <v>952</v>
      </c>
      <c r="C397" s="8" t="s">
        <v>819</v>
      </c>
      <c r="D397" s="8" t="s">
        <v>108</v>
      </c>
      <c r="E397" s="38" t="s">
        <v>59</v>
      </c>
      <c r="F397" s="38" t="s">
        <v>223</v>
      </c>
      <c r="G397" s="21">
        <f>G398+G401+G431</f>
        <v>0</v>
      </c>
      <c r="H397" s="37">
        <f>H398+H401+H431</f>
        <v>0</v>
      </c>
      <c r="I397" s="37">
        <f>I398+I401+I431</f>
        <v>0</v>
      </c>
    </row>
    <row r="398" spans="1:10" ht="69" hidden="1" customHeight="1" x14ac:dyDescent="0.25">
      <c r="A398" s="15" t="s">
        <v>327</v>
      </c>
      <c r="B398" s="30">
        <v>953</v>
      </c>
      <c r="C398" s="8" t="s">
        <v>819</v>
      </c>
      <c r="D398" s="8" t="s">
        <v>108</v>
      </c>
      <c r="E398" s="31" t="s">
        <v>328</v>
      </c>
      <c r="F398" s="31" t="s">
        <v>223</v>
      </c>
      <c r="G398" s="136">
        <f t="shared" ref="G398:I399" si="79">G399</f>
        <v>0</v>
      </c>
      <c r="H398" s="28">
        <f t="shared" si="79"/>
        <v>0</v>
      </c>
      <c r="I398" s="28">
        <f t="shared" si="79"/>
        <v>0</v>
      </c>
    </row>
    <row r="399" spans="1:10" ht="48" hidden="1" customHeight="1" x14ac:dyDescent="0.25">
      <c r="A399" s="22" t="s">
        <v>776</v>
      </c>
      <c r="B399" s="30">
        <v>954</v>
      </c>
      <c r="C399" s="8" t="s">
        <v>819</v>
      </c>
      <c r="D399" s="8" t="s">
        <v>108</v>
      </c>
      <c r="E399" s="8" t="s">
        <v>328</v>
      </c>
      <c r="F399" s="8" t="s">
        <v>775</v>
      </c>
      <c r="G399" s="20">
        <f t="shared" si="79"/>
        <v>0</v>
      </c>
      <c r="H399" s="25">
        <f t="shared" si="79"/>
        <v>0</v>
      </c>
      <c r="I399" s="25">
        <f t="shared" si="79"/>
        <v>0</v>
      </c>
    </row>
    <row r="400" spans="1:10" ht="20.25" hidden="1" customHeight="1" x14ac:dyDescent="0.25">
      <c r="A400" s="22" t="s">
        <v>124</v>
      </c>
      <c r="B400" s="30">
        <v>955</v>
      </c>
      <c r="C400" s="8" t="s">
        <v>819</v>
      </c>
      <c r="D400" s="8" t="s">
        <v>108</v>
      </c>
      <c r="E400" s="8" t="s">
        <v>328</v>
      </c>
      <c r="F400" s="8" t="s">
        <v>165</v>
      </c>
      <c r="G400" s="20"/>
      <c r="H400" s="25"/>
      <c r="I400" s="25"/>
    </row>
    <row r="401" spans="1:9" ht="119.4" hidden="1" customHeight="1" x14ac:dyDescent="0.25">
      <c r="A401" s="15" t="s">
        <v>1018</v>
      </c>
      <c r="B401" s="30">
        <v>956</v>
      </c>
      <c r="C401" s="8" t="s">
        <v>819</v>
      </c>
      <c r="D401" s="8" t="s">
        <v>108</v>
      </c>
      <c r="E401" s="31" t="s">
        <v>329</v>
      </c>
      <c r="F401" s="31" t="s">
        <v>223</v>
      </c>
      <c r="G401" s="136">
        <f t="shared" ref="G401:I402" si="80">G402</f>
        <v>0</v>
      </c>
      <c r="H401" s="28">
        <f t="shared" si="80"/>
        <v>0</v>
      </c>
      <c r="I401" s="28">
        <f t="shared" si="80"/>
        <v>0</v>
      </c>
    </row>
    <row r="402" spans="1:9" ht="48" hidden="1" customHeight="1" x14ac:dyDescent="0.25">
      <c r="A402" s="22" t="s">
        <v>776</v>
      </c>
      <c r="B402" s="30">
        <v>957</v>
      </c>
      <c r="C402" s="8" t="s">
        <v>819</v>
      </c>
      <c r="D402" s="8" t="s">
        <v>108</v>
      </c>
      <c r="E402" s="8" t="s">
        <v>329</v>
      </c>
      <c r="F402" s="8" t="s">
        <v>775</v>
      </c>
      <c r="G402" s="20">
        <f t="shared" si="80"/>
        <v>0</v>
      </c>
      <c r="H402" s="25">
        <f t="shared" si="80"/>
        <v>0</v>
      </c>
      <c r="I402" s="25">
        <f t="shared" si="80"/>
        <v>0</v>
      </c>
    </row>
    <row r="403" spans="1:9" ht="15.75" hidden="1" customHeight="1" x14ac:dyDescent="0.25">
      <c r="A403" s="22" t="s">
        <v>124</v>
      </c>
      <c r="B403" s="30">
        <v>958</v>
      </c>
      <c r="C403" s="8" t="s">
        <v>819</v>
      </c>
      <c r="D403" s="8" t="s">
        <v>108</v>
      </c>
      <c r="E403" s="8" t="s">
        <v>329</v>
      </c>
      <c r="F403" s="8" t="s">
        <v>165</v>
      </c>
      <c r="G403" s="20"/>
      <c r="H403" s="25"/>
      <c r="I403" s="25"/>
    </row>
    <row r="404" spans="1:9" ht="46.2" hidden="1" customHeight="1" x14ac:dyDescent="0.25">
      <c r="A404" s="59" t="s">
        <v>537</v>
      </c>
      <c r="B404" s="60">
        <v>951</v>
      </c>
      <c r="C404" s="38" t="s">
        <v>819</v>
      </c>
      <c r="D404" s="38" t="s">
        <v>108</v>
      </c>
      <c r="E404" s="38" t="s">
        <v>59</v>
      </c>
      <c r="F404" s="38" t="s">
        <v>223</v>
      </c>
      <c r="G404" s="21">
        <f>G408+G405</f>
        <v>0</v>
      </c>
      <c r="H404" s="37">
        <f>H408+H405</f>
        <v>0</v>
      </c>
      <c r="I404" s="37">
        <f>I408+I405</f>
        <v>0</v>
      </c>
    </row>
    <row r="405" spans="1:9" ht="60" hidden="1" customHeight="1" x14ac:dyDescent="0.25">
      <c r="A405" s="22" t="s">
        <v>538</v>
      </c>
      <c r="B405" s="30">
        <v>951</v>
      </c>
      <c r="C405" s="8" t="s">
        <v>819</v>
      </c>
      <c r="D405" s="8" t="s">
        <v>108</v>
      </c>
      <c r="E405" s="8" t="s">
        <v>539</v>
      </c>
      <c r="F405" s="8" t="s">
        <v>223</v>
      </c>
      <c r="G405" s="20">
        <f t="shared" ref="G405:I406" si="81">G406</f>
        <v>0</v>
      </c>
      <c r="H405" s="25">
        <f t="shared" si="81"/>
        <v>0</v>
      </c>
      <c r="I405" s="25">
        <f t="shared" si="81"/>
        <v>0</v>
      </c>
    </row>
    <row r="406" spans="1:9" ht="46.95" hidden="1" customHeight="1" x14ac:dyDescent="0.25">
      <c r="A406" s="22" t="s">
        <v>776</v>
      </c>
      <c r="B406" s="30">
        <v>951</v>
      </c>
      <c r="C406" s="8" t="s">
        <v>819</v>
      </c>
      <c r="D406" s="8" t="s">
        <v>108</v>
      </c>
      <c r="E406" s="8" t="s">
        <v>539</v>
      </c>
      <c r="F406" s="8" t="s">
        <v>775</v>
      </c>
      <c r="G406" s="20">
        <f t="shared" si="81"/>
        <v>0</v>
      </c>
      <c r="H406" s="25">
        <f t="shared" si="81"/>
        <v>0</v>
      </c>
      <c r="I406" s="25">
        <f t="shared" si="81"/>
        <v>0</v>
      </c>
    </row>
    <row r="407" spans="1:9" ht="18" hidden="1" customHeight="1" x14ac:dyDescent="0.25">
      <c r="A407" s="22" t="s">
        <v>124</v>
      </c>
      <c r="B407" s="30">
        <v>951</v>
      </c>
      <c r="C407" s="8" t="s">
        <v>819</v>
      </c>
      <c r="D407" s="8" t="s">
        <v>108</v>
      </c>
      <c r="E407" s="8" t="s">
        <v>539</v>
      </c>
      <c r="F407" s="8" t="s">
        <v>165</v>
      </c>
      <c r="G407" s="20">
        <v>0</v>
      </c>
      <c r="H407" s="25">
        <v>0</v>
      </c>
      <c r="I407" s="25">
        <v>0</v>
      </c>
    </row>
    <row r="408" spans="1:9" ht="72.599999999999994" hidden="1" customHeight="1" x14ac:dyDescent="0.25">
      <c r="A408" s="22" t="s">
        <v>540</v>
      </c>
      <c r="B408" s="30">
        <v>951</v>
      </c>
      <c r="C408" s="8" t="s">
        <v>819</v>
      </c>
      <c r="D408" s="8" t="s">
        <v>108</v>
      </c>
      <c r="E408" s="8" t="s">
        <v>541</v>
      </c>
      <c r="F408" s="8" t="s">
        <v>223</v>
      </c>
      <c r="G408" s="20">
        <f t="shared" ref="G408:I409" si="82">G409</f>
        <v>0</v>
      </c>
      <c r="H408" s="25">
        <f t="shared" si="82"/>
        <v>0</v>
      </c>
      <c r="I408" s="25">
        <f t="shared" si="82"/>
        <v>0</v>
      </c>
    </row>
    <row r="409" spans="1:9" ht="48" hidden="1" customHeight="1" x14ac:dyDescent="0.25">
      <c r="A409" s="22" t="s">
        <v>776</v>
      </c>
      <c r="B409" s="30">
        <v>951</v>
      </c>
      <c r="C409" s="8" t="s">
        <v>819</v>
      </c>
      <c r="D409" s="8" t="s">
        <v>108</v>
      </c>
      <c r="E409" s="8" t="s">
        <v>541</v>
      </c>
      <c r="F409" s="8" t="s">
        <v>775</v>
      </c>
      <c r="G409" s="20">
        <f t="shared" si="82"/>
        <v>0</v>
      </c>
      <c r="H409" s="25">
        <f t="shared" si="82"/>
        <v>0</v>
      </c>
      <c r="I409" s="25">
        <f t="shared" si="82"/>
        <v>0</v>
      </c>
    </row>
    <row r="410" spans="1:9" ht="15.75" hidden="1" customHeight="1" x14ac:dyDescent="0.25">
      <c r="A410" s="22" t="s">
        <v>124</v>
      </c>
      <c r="B410" s="30">
        <v>951</v>
      </c>
      <c r="C410" s="8" t="s">
        <v>819</v>
      </c>
      <c r="D410" s="8" t="s">
        <v>108</v>
      </c>
      <c r="E410" s="8" t="s">
        <v>541</v>
      </c>
      <c r="F410" s="8" t="s">
        <v>165</v>
      </c>
      <c r="G410" s="20"/>
      <c r="H410" s="25"/>
      <c r="I410" s="25"/>
    </row>
    <row r="411" spans="1:9" ht="61.95" customHeight="1" x14ac:dyDescent="0.25">
      <c r="A411" s="36" t="s">
        <v>542</v>
      </c>
      <c r="B411" s="30" t="s">
        <v>117</v>
      </c>
      <c r="C411" s="34" t="s">
        <v>819</v>
      </c>
      <c r="D411" s="34" t="s">
        <v>108</v>
      </c>
      <c r="E411" s="34" t="s">
        <v>924</v>
      </c>
      <c r="F411" s="34" t="s">
        <v>223</v>
      </c>
      <c r="G411" s="144">
        <f>G415+G412</f>
        <v>102.06143</v>
      </c>
      <c r="H411" s="35">
        <f>H415+H412</f>
        <v>0</v>
      </c>
      <c r="I411" s="35">
        <f>I415+I412</f>
        <v>0</v>
      </c>
    </row>
    <row r="412" spans="1:9" ht="87" customHeight="1" x14ac:dyDescent="0.25">
      <c r="A412" s="22" t="s">
        <v>543</v>
      </c>
      <c r="B412" s="30" t="s">
        <v>117</v>
      </c>
      <c r="C412" s="8" t="s">
        <v>819</v>
      </c>
      <c r="D412" s="8" t="s">
        <v>108</v>
      </c>
      <c r="E412" s="8" t="s">
        <v>544</v>
      </c>
      <c r="F412" s="8" t="s">
        <v>223</v>
      </c>
      <c r="G412" s="20">
        <f t="shared" ref="G412:I413" si="83">G413</f>
        <v>102.04082</v>
      </c>
      <c r="H412" s="25">
        <f t="shared" si="83"/>
        <v>0</v>
      </c>
      <c r="I412" s="25">
        <f t="shared" si="83"/>
        <v>0</v>
      </c>
    </row>
    <row r="413" spans="1:9" ht="43.2" customHeight="1" x14ac:dyDescent="0.25">
      <c r="A413" s="22" t="s">
        <v>776</v>
      </c>
      <c r="B413" s="30" t="s">
        <v>117</v>
      </c>
      <c r="C413" s="8" t="s">
        <v>819</v>
      </c>
      <c r="D413" s="8" t="s">
        <v>108</v>
      </c>
      <c r="E413" s="8" t="s">
        <v>544</v>
      </c>
      <c r="F413" s="8" t="s">
        <v>775</v>
      </c>
      <c r="G413" s="20">
        <f t="shared" si="83"/>
        <v>102.04082</v>
      </c>
      <c r="H413" s="25">
        <f t="shared" si="83"/>
        <v>0</v>
      </c>
      <c r="I413" s="25">
        <f t="shared" si="83"/>
        <v>0</v>
      </c>
    </row>
    <row r="414" spans="1:9" ht="18" customHeight="1" x14ac:dyDescent="0.25">
      <c r="A414" s="2" t="s">
        <v>124</v>
      </c>
      <c r="B414" s="3" t="s">
        <v>117</v>
      </c>
      <c r="C414" s="6" t="s">
        <v>819</v>
      </c>
      <c r="D414" s="6" t="s">
        <v>108</v>
      </c>
      <c r="E414" s="6" t="s">
        <v>544</v>
      </c>
      <c r="F414" s="6" t="s">
        <v>165</v>
      </c>
      <c r="G414" s="20">
        <f>'5'!D156</f>
        <v>102.04082</v>
      </c>
      <c r="H414" s="20">
        <f>'5'!E156</f>
        <v>0</v>
      </c>
      <c r="I414" s="20">
        <f>'5'!F156</f>
        <v>0</v>
      </c>
    </row>
    <row r="415" spans="1:9" ht="100.95" customHeight="1" x14ac:dyDescent="0.25">
      <c r="A415" s="2" t="s">
        <v>545</v>
      </c>
      <c r="B415" s="3" t="s">
        <v>117</v>
      </c>
      <c r="C415" s="6" t="s">
        <v>819</v>
      </c>
      <c r="D415" s="6" t="s">
        <v>108</v>
      </c>
      <c r="E415" s="6" t="s">
        <v>544</v>
      </c>
      <c r="F415" s="6" t="s">
        <v>223</v>
      </c>
      <c r="G415" s="20">
        <f>G416</f>
        <v>2.061E-2</v>
      </c>
      <c r="H415" s="20">
        <f t="shared" ref="G415:I416" si="84">H416</f>
        <v>0</v>
      </c>
      <c r="I415" s="20">
        <f t="shared" si="84"/>
        <v>0</v>
      </c>
    </row>
    <row r="416" spans="1:9" ht="46.2" customHeight="1" x14ac:dyDescent="0.25">
      <c r="A416" s="2" t="s">
        <v>776</v>
      </c>
      <c r="B416" s="3" t="s">
        <v>117</v>
      </c>
      <c r="C416" s="6" t="s">
        <v>819</v>
      </c>
      <c r="D416" s="6" t="s">
        <v>108</v>
      </c>
      <c r="E416" s="6" t="s">
        <v>544</v>
      </c>
      <c r="F416" s="6" t="s">
        <v>775</v>
      </c>
      <c r="G416" s="20">
        <f t="shared" si="84"/>
        <v>2.061E-2</v>
      </c>
      <c r="H416" s="20">
        <f t="shared" si="84"/>
        <v>0</v>
      </c>
      <c r="I416" s="20">
        <f t="shared" si="84"/>
        <v>0</v>
      </c>
    </row>
    <row r="417" spans="1:11" ht="20.399999999999999" customHeight="1" x14ac:dyDescent="0.25">
      <c r="A417" s="2" t="s">
        <v>124</v>
      </c>
      <c r="B417" s="3" t="s">
        <v>117</v>
      </c>
      <c r="C417" s="6" t="s">
        <v>819</v>
      </c>
      <c r="D417" s="6" t="s">
        <v>108</v>
      </c>
      <c r="E417" s="6" t="s">
        <v>544</v>
      </c>
      <c r="F417" s="6" t="s">
        <v>165</v>
      </c>
      <c r="G417" s="20">
        <f>'5'!D157</f>
        <v>2.061E-2</v>
      </c>
      <c r="H417" s="20">
        <f>'5'!E157</f>
        <v>0</v>
      </c>
      <c r="I417" s="20">
        <f>'5'!F157</f>
        <v>0</v>
      </c>
    </row>
    <row r="418" spans="1:11" ht="69" customHeight="1" x14ac:dyDescent="0.25">
      <c r="A418" s="138" t="s">
        <v>619</v>
      </c>
      <c r="B418" s="3" t="s">
        <v>117</v>
      </c>
      <c r="C418" s="111" t="s">
        <v>819</v>
      </c>
      <c r="D418" s="111" t="s">
        <v>108</v>
      </c>
      <c r="E418" s="111" t="s">
        <v>924</v>
      </c>
      <c r="F418" s="111" t="s">
        <v>223</v>
      </c>
      <c r="G418" s="144">
        <f>G422+G419</f>
        <v>51.030719999999995</v>
      </c>
      <c r="H418" s="144">
        <f>H422+H419</f>
        <v>0</v>
      </c>
      <c r="I418" s="144">
        <f>I422+I419</f>
        <v>0</v>
      </c>
      <c r="K418" s="47" t="s">
        <v>1019</v>
      </c>
    </row>
    <row r="419" spans="1:11" ht="58.5" customHeight="1" x14ac:dyDescent="0.25">
      <c r="A419" s="2" t="s">
        <v>925</v>
      </c>
      <c r="B419" s="3" t="s">
        <v>117</v>
      </c>
      <c r="C419" s="6" t="s">
        <v>819</v>
      </c>
      <c r="D419" s="6" t="s">
        <v>108</v>
      </c>
      <c r="E419" s="6" t="s">
        <v>621</v>
      </c>
      <c r="F419" s="6" t="s">
        <v>223</v>
      </c>
      <c r="G419" s="20">
        <f t="shared" ref="G419:I420" si="85">G420</f>
        <v>51.020409999999998</v>
      </c>
      <c r="H419" s="20">
        <f t="shared" si="85"/>
        <v>0</v>
      </c>
      <c r="I419" s="20">
        <f t="shared" si="85"/>
        <v>0</v>
      </c>
    </row>
    <row r="420" spans="1:11" ht="41.4" x14ac:dyDescent="0.25">
      <c r="A420" s="2" t="s">
        <v>776</v>
      </c>
      <c r="B420" s="3" t="s">
        <v>117</v>
      </c>
      <c r="C420" s="6" t="s">
        <v>819</v>
      </c>
      <c r="D420" s="6" t="s">
        <v>108</v>
      </c>
      <c r="E420" s="6" t="s">
        <v>621</v>
      </c>
      <c r="F420" s="6" t="s">
        <v>775</v>
      </c>
      <c r="G420" s="20">
        <f t="shared" si="85"/>
        <v>51.020409999999998</v>
      </c>
      <c r="H420" s="20">
        <f t="shared" si="85"/>
        <v>0</v>
      </c>
      <c r="I420" s="20">
        <f t="shared" si="85"/>
        <v>0</v>
      </c>
    </row>
    <row r="421" spans="1:11" ht="20.399999999999999" customHeight="1" x14ac:dyDescent="0.25">
      <c r="A421" s="2" t="s">
        <v>124</v>
      </c>
      <c r="B421" s="3" t="s">
        <v>117</v>
      </c>
      <c r="C421" s="6" t="s">
        <v>819</v>
      </c>
      <c r="D421" s="6" t="s">
        <v>108</v>
      </c>
      <c r="E421" s="6" t="s">
        <v>621</v>
      </c>
      <c r="F421" s="6" t="s">
        <v>165</v>
      </c>
      <c r="G421" s="20">
        <f>'5'!D159</f>
        <v>51.020409999999998</v>
      </c>
      <c r="H421" s="20">
        <f>'5'!E159</f>
        <v>0</v>
      </c>
      <c r="I421" s="20">
        <f>'5'!F159</f>
        <v>0</v>
      </c>
    </row>
    <row r="422" spans="1:11" ht="123" customHeight="1" x14ac:dyDescent="0.25">
      <c r="A422" s="22" t="s">
        <v>926</v>
      </c>
      <c r="B422" s="30" t="s">
        <v>117</v>
      </c>
      <c r="C422" s="8" t="s">
        <v>819</v>
      </c>
      <c r="D422" s="8" t="s">
        <v>108</v>
      </c>
      <c r="E422" s="8" t="s">
        <v>621</v>
      </c>
      <c r="F422" s="8" t="s">
        <v>223</v>
      </c>
      <c r="G422" s="20">
        <f t="shared" ref="G422:I423" si="86">G423</f>
        <v>1.031E-2</v>
      </c>
      <c r="H422" s="20">
        <f t="shared" si="86"/>
        <v>0</v>
      </c>
      <c r="I422" s="20">
        <f t="shared" si="86"/>
        <v>0</v>
      </c>
    </row>
    <row r="423" spans="1:11" ht="48" customHeight="1" x14ac:dyDescent="0.25">
      <c r="A423" s="22" t="s">
        <v>776</v>
      </c>
      <c r="B423" s="30" t="s">
        <v>117</v>
      </c>
      <c r="C423" s="8" t="s">
        <v>819</v>
      </c>
      <c r="D423" s="8" t="s">
        <v>108</v>
      </c>
      <c r="E423" s="8" t="s">
        <v>621</v>
      </c>
      <c r="F423" s="8" t="s">
        <v>775</v>
      </c>
      <c r="G423" s="20">
        <f t="shared" si="86"/>
        <v>1.031E-2</v>
      </c>
      <c r="H423" s="20">
        <f t="shared" si="86"/>
        <v>0</v>
      </c>
      <c r="I423" s="20">
        <f t="shared" si="86"/>
        <v>0</v>
      </c>
    </row>
    <row r="424" spans="1:11" ht="20.399999999999999" customHeight="1" x14ac:dyDescent="0.25">
      <c r="A424" s="22" t="s">
        <v>124</v>
      </c>
      <c r="B424" s="30" t="s">
        <v>117</v>
      </c>
      <c r="C424" s="8" t="s">
        <v>819</v>
      </c>
      <c r="D424" s="8" t="s">
        <v>108</v>
      </c>
      <c r="E424" s="6" t="s">
        <v>621</v>
      </c>
      <c r="F424" s="6" t="s">
        <v>165</v>
      </c>
      <c r="G424" s="20">
        <f>'5'!D160</f>
        <v>1.031E-2</v>
      </c>
      <c r="H424" s="20">
        <f>'5'!E160</f>
        <v>0</v>
      </c>
      <c r="I424" s="20">
        <f>'5'!F160</f>
        <v>0</v>
      </c>
    </row>
    <row r="425" spans="1:11" ht="46.2" customHeight="1" x14ac:dyDescent="0.25">
      <c r="A425" s="59" t="s">
        <v>921</v>
      </c>
      <c r="B425" s="60" t="s">
        <v>117</v>
      </c>
      <c r="C425" s="38" t="s">
        <v>819</v>
      </c>
      <c r="D425" s="38" t="s">
        <v>108</v>
      </c>
      <c r="E425" s="38" t="s">
        <v>59</v>
      </c>
      <c r="F425" s="38" t="s">
        <v>223</v>
      </c>
      <c r="G425" s="21">
        <f>G426+G428</f>
        <v>9285.8253499999992</v>
      </c>
      <c r="H425" s="37">
        <f>H426+H428</f>
        <v>0</v>
      </c>
      <c r="I425" s="37">
        <f>I426+I428</f>
        <v>0</v>
      </c>
    </row>
    <row r="426" spans="1:11" ht="74.25" customHeight="1" x14ac:dyDescent="0.25">
      <c r="A426" s="15" t="s">
        <v>922</v>
      </c>
      <c r="B426" s="61" t="s">
        <v>117</v>
      </c>
      <c r="C426" s="31" t="s">
        <v>819</v>
      </c>
      <c r="D426" s="31" t="s">
        <v>108</v>
      </c>
      <c r="E426" s="31" t="s">
        <v>467</v>
      </c>
      <c r="F426" s="31" t="s">
        <v>775</v>
      </c>
      <c r="G426" s="136">
        <f>G427</f>
        <v>9192.9670999999998</v>
      </c>
      <c r="H426" s="28">
        <f>H427</f>
        <v>0</v>
      </c>
      <c r="I426" s="28">
        <f>I427</f>
        <v>0</v>
      </c>
    </row>
    <row r="427" spans="1:11" ht="15.75" customHeight="1" x14ac:dyDescent="0.25">
      <c r="A427" s="22" t="s">
        <v>124</v>
      </c>
      <c r="B427" s="61" t="s">
        <v>117</v>
      </c>
      <c r="C427" s="31" t="s">
        <v>819</v>
      </c>
      <c r="D427" s="31" t="s">
        <v>108</v>
      </c>
      <c r="E427" s="31" t="s">
        <v>467</v>
      </c>
      <c r="F427" s="8" t="s">
        <v>165</v>
      </c>
      <c r="G427" s="20">
        <f>'5'!D150</f>
        <v>9192.9670999999998</v>
      </c>
      <c r="H427" s="20">
        <f>'5'!E150</f>
        <v>0</v>
      </c>
      <c r="I427" s="20">
        <f>'5'!F150</f>
        <v>0</v>
      </c>
    </row>
    <row r="428" spans="1:11" ht="88.95" customHeight="1" x14ac:dyDescent="0.25">
      <c r="A428" s="15" t="s">
        <v>466</v>
      </c>
      <c r="B428" s="61" t="s">
        <v>117</v>
      </c>
      <c r="C428" s="31" t="s">
        <v>819</v>
      </c>
      <c r="D428" s="31" t="s">
        <v>108</v>
      </c>
      <c r="E428" s="31" t="s">
        <v>468</v>
      </c>
      <c r="F428" s="31" t="s">
        <v>775</v>
      </c>
      <c r="G428" s="136">
        <f>G429</f>
        <v>92.858249999999998</v>
      </c>
      <c r="H428" s="28">
        <f>H429</f>
        <v>0</v>
      </c>
      <c r="I428" s="28">
        <f>I429</f>
        <v>0</v>
      </c>
    </row>
    <row r="429" spans="1:11" ht="15.75" customHeight="1" x14ac:dyDescent="0.25">
      <c r="A429" s="22" t="s">
        <v>124</v>
      </c>
      <c r="B429" s="61" t="s">
        <v>117</v>
      </c>
      <c r="C429" s="31" t="s">
        <v>819</v>
      </c>
      <c r="D429" s="31" t="s">
        <v>108</v>
      </c>
      <c r="E429" s="31" t="s">
        <v>468</v>
      </c>
      <c r="F429" s="8" t="s">
        <v>165</v>
      </c>
      <c r="G429" s="20">
        <f>'5'!D151</f>
        <v>92.858249999999998</v>
      </c>
      <c r="H429" s="20">
        <f>'5'!E151</f>
        <v>0</v>
      </c>
      <c r="I429" s="20">
        <f>'5'!F151</f>
        <v>0</v>
      </c>
    </row>
    <row r="430" spans="1:11" ht="15.75" hidden="1" customHeight="1" x14ac:dyDescent="0.25">
      <c r="A430" s="22"/>
      <c r="B430" s="30"/>
      <c r="C430" s="8"/>
      <c r="D430" s="8"/>
      <c r="E430" s="8"/>
      <c r="F430" s="8"/>
      <c r="G430" s="20"/>
      <c r="H430" s="25"/>
      <c r="I430" s="25"/>
    </row>
    <row r="431" spans="1:11" ht="89.25" hidden="1" customHeight="1" x14ac:dyDescent="0.25">
      <c r="A431" s="22" t="s">
        <v>408</v>
      </c>
      <c r="B431" s="30">
        <v>951</v>
      </c>
      <c r="C431" s="8" t="s">
        <v>819</v>
      </c>
      <c r="D431" s="8" t="s">
        <v>108</v>
      </c>
      <c r="E431" s="8" t="s">
        <v>425</v>
      </c>
      <c r="F431" s="8" t="s">
        <v>223</v>
      </c>
      <c r="G431" s="20">
        <f>G432</f>
        <v>0</v>
      </c>
      <c r="H431" s="25">
        <f>H432</f>
        <v>0</v>
      </c>
      <c r="I431" s="25">
        <f>I432</f>
        <v>0</v>
      </c>
    </row>
    <row r="432" spans="1:11" ht="15.75" hidden="1" customHeight="1" x14ac:dyDescent="0.25">
      <c r="A432" s="22" t="s">
        <v>124</v>
      </c>
      <c r="B432" s="30">
        <v>951</v>
      </c>
      <c r="C432" s="8" t="s">
        <v>819</v>
      </c>
      <c r="D432" s="8" t="s">
        <v>108</v>
      </c>
      <c r="E432" s="8" t="s">
        <v>425</v>
      </c>
      <c r="F432" s="8" t="s">
        <v>165</v>
      </c>
      <c r="G432" s="20"/>
      <c r="H432" s="25"/>
      <c r="I432" s="25"/>
    </row>
    <row r="433" spans="1:9" s="63" customFormat="1" ht="62.4" customHeight="1" x14ac:dyDescent="0.3">
      <c r="A433" s="388" t="s">
        <v>294</v>
      </c>
      <c r="B433" s="60">
        <v>951</v>
      </c>
      <c r="C433" s="38" t="s">
        <v>819</v>
      </c>
      <c r="D433" s="38" t="s">
        <v>108</v>
      </c>
      <c r="E433" s="38" t="s">
        <v>62</v>
      </c>
      <c r="F433" s="38" t="s">
        <v>223</v>
      </c>
      <c r="G433" s="21">
        <f>G434</f>
        <v>3524.1</v>
      </c>
      <c r="H433" s="37">
        <f t="shared" ref="H433:I435" si="87">H434</f>
        <v>3524.1</v>
      </c>
      <c r="I433" s="37">
        <f t="shared" si="87"/>
        <v>3524.1</v>
      </c>
    </row>
    <row r="434" spans="1:9" ht="41.4" x14ac:dyDescent="0.25">
      <c r="A434" s="22" t="s">
        <v>776</v>
      </c>
      <c r="B434" s="30">
        <v>951</v>
      </c>
      <c r="C434" s="8" t="s">
        <v>819</v>
      </c>
      <c r="D434" s="8" t="s">
        <v>108</v>
      </c>
      <c r="E434" s="8" t="s">
        <v>62</v>
      </c>
      <c r="F434" s="8" t="s">
        <v>223</v>
      </c>
      <c r="G434" s="20">
        <f>G435</f>
        <v>3524.1</v>
      </c>
      <c r="H434" s="25">
        <f t="shared" si="87"/>
        <v>3524.1</v>
      </c>
      <c r="I434" s="25">
        <f t="shared" si="87"/>
        <v>3524.1</v>
      </c>
    </row>
    <row r="435" spans="1:9" ht="27.6" x14ac:dyDescent="0.25">
      <c r="A435" s="22" t="s">
        <v>1020</v>
      </c>
      <c r="B435" s="30">
        <v>951</v>
      </c>
      <c r="C435" s="8" t="s">
        <v>819</v>
      </c>
      <c r="D435" s="8" t="s">
        <v>108</v>
      </c>
      <c r="E435" s="8" t="s">
        <v>62</v>
      </c>
      <c r="F435" s="8" t="s">
        <v>775</v>
      </c>
      <c r="G435" s="20">
        <f>G436</f>
        <v>3524.1</v>
      </c>
      <c r="H435" s="25">
        <f t="shared" si="87"/>
        <v>3524.1</v>
      </c>
      <c r="I435" s="25">
        <f t="shared" si="87"/>
        <v>3524.1</v>
      </c>
    </row>
    <row r="436" spans="1:9" ht="16.5" customHeight="1" x14ac:dyDescent="0.25">
      <c r="A436" s="22" t="s">
        <v>124</v>
      </c>
      <c r="B436" s="30">
        <v>951</v>
      </c>
      <c r="C436" s="8" t="s">
        <v>819</v>
      </c>
      <c r="D436" s="8" t="s">
        <v>108</v>
      </c>
      <c r="E436" s="8" t="s">
        <v>62</v>
      </c>
      <c r="F436" s="8" t="s">
        <v>165</v>
      </c>
      <c r="G436" s="20">
        <f>'5'!D162</f>
        <v>3524.1</v>
      </c>
      <c r="H436" s="20">
        <f>'5'!E162</f>
        <v>3524.1</v>
      </c>
      <c r="I436" s="20">
        <f>'5'!F162</f>
        <v>3524.1</v>
      </c>
    </row>
    <row r="437" spans="1:9" s="63" customFormat="1" ht="97.5" customHeight="1" x14ac:dyDescent="0.3">
      <c r="A437" s="59" t="s">
        <v>915</v>
      </c>
      <c r="B437" s="60">
        <v>951</v>
      </c>
      <c r="C437" s="38" t="s">
        <v>819</v>
      </c>
      <c r="D437" s="38" t="s">
        <v>108</v>
      </c>
      <c r="E437" s="120" t="s">
        <v>916</v>
      </c>
      <c r="F437" s="38" t="s">
        <v>223</v>
      </c>
      <c r="G437" s="37">
        <f>G438+G439</f>
        <v>1611.31423</v>
      </c>
      <c r="H437" s="37">
        <f>H438+H439</f>
        <v>0</v>
      </c>
      <c r="I437" s="37">
        <f>I438+I439</f>
        <v>0</v>
      </c>
    </row>
    <row r="438" spans="1:9" ht="100.2" customHeight="1" x14ac:dyDescent="0.25">
      <c r="A438" s="22" t="s">
        <v>1021</v>
      </c>
      <c r="B438" s="30">
        <v>951</v>
      </c>
      <c r="C438" s="8" t="s">
        <v>819</v>
      </c>
      <c r="D438" s="8" t="s">
        <v>108</v>
      </c>
      <c r="E438" s="6" t="s">
        <v>555</v>
      </c>
      <c r="F438" s="8" t="s">
        <v>165</v>
      </c>
      <c r="G438" s="25">
        <f>'5'!D164</f>
        <v>1608.7142899999999</v>
      </c>
      <c r="H438" s="25">
        <f>'5'!E164</f>
        <v>0</v>
      </c>
      <c r="I438" s="25">
        <f>'5'!F164</f>
        <v>0</v>
      </c>
    </row>
    <row r="439" spans="1:9" ht="117" customHeight="1" x14ac:dyDescent="0.25">
      <c r="A439" s="22" t="s">
        <v>1022</v>
      </c>
      <c r="B439" s="30">
        <v>951</v>
      </c>
      <c r="C439" s="8" t="s">
        <v>819</v>
      </c>
      <c r="D439" s="8" t="s">
        <v>108</v>
      </c>
      <c r="E439" s="6" t="s">
        <v>560</v>
      </c>
      <c r="F439" s="8" t="s">
        <v>165</v>
      </c>
      <c r="G439" s="29">
        <f>'5'!D165</f>
        <v>2.5999400000000001</v>
      </c>
      <c r="H439" s="25">
        <f>'5'!E165</f>
        <v>0</v>
      </c>
      <c r="I439" s="25">
        <f>'5'!F165</f>
        <v>0</v>
      </c>
    </row>
    <row r="440" spans="1:9" ht="63" customHeight="1" x14ac:dyDescent="0.25">
      <c r="A440" s="59" t="s">
        <v>330</v>
      </c>
      <c r="B440" s="60">
        <v>951</v>
      </c>
      <c r="C440" s="38" t="s">
        <v>819</v>
      </c>
      <c r="D440" s="38" t="s">
        <v>108</v>
      </c>
      <c r="E440" s="38" t="s">
        <v>331</v>
      </c>
      <c r="F440" s="38" t="s">
        <v>223</v>
      </c>
      <c r="G440" s="37">
        <f>G444+G441</f>
        <v>169.70202</v>
      </c>
      <c r="H440" s="37">
        <f>H444+H441</f>
        <v>169.70202</v>
      </c>
      <c r="I440" s="37">
        <f>I444+I441</f>
        <v>169.70202</v>
      </c>
    </row>
    <row r="441" spans="1:9" ht="69" customHeight="1" x14ac:dyDescent="0.25">
      <c r="A441" s="22" t="s">
        <v>1023</v>
      </c>
      <c r="B441" s="30">
        <v>951</v>
      </c>
      <c r="C441" s="8" t="s">
        <v>819</v>
      </c>
      <c r="D441" s="8" t="s">
        <v>108</v>
      </c>
      <c r="E441" s="8" t="s">
        <v>332</v>
      </c>
      <c r="F441" s="8" t="s">
        <v>223</v>
      </c>
      <c r="G441" s="25">
        <f t="shared" ref="G441:I442" si="88">G442</f>
        <v>168.005</v>
      </c>
      <c r="H441" s="25">
        <f t="shared" si="88"/>
        <v>168.005</v>
      </c>
      <c r="I441" s="25">
        <f t="shared" si="88"/>
        <v>168.005</v>
      </c>
    </row>
    <row r="442" spans="1:9" ht="48.75" customHeight="1" x14ac:dyDescent="0.25">
      <c r="A442" s="22" t="s">
        <v>776</v>
      </c>
      <c r="B442" s="30">
        <v>951</v>
      </c>
      <c r="C442" s="8" t="s">
        <v>819</v>
      </c>
      <c r="D442" s="8" t="s">
        <v>108</v>
      </c>
      <c r="E442" s="8" t="s">
        <v>332</v>
      </c>
      <c r="F442" s="8" t="s">
        <v>775</v>
      </c>
      <c r="G442" s="25">
        <f t="shared" si="88"/>
        <v>168.005</v>
      </c>
      <c r="H442" s="25">
        <f t="shared" si="88"/>
        <v>168.005</v>
      </c>
      <c r="I442" s="25">
        <f t="shared" si="88"/>
        <v>168.005</v>
      </c>
    </row>
    <row r="443" spans="1:9" ht="20.25" customHeight="1" x14ac:dyDescent="0.25">
      <c r="A443" s="22" t="s">
        <v>124</v>
      </c>
      <c r="B443" s="30">
        <v>951</v>
      </c>
      <c r="C443" s="8" t="s">
        <v>819</v>
      </c>
      <c r="D443" s="8" t="s">
        <v>108</v>
      </c>
      <c r="E443" s="8" t="s">
        <v>332</v>
      </c>
      <c r="F443" s="8" t="s">
        <v>165</v>
      </c>
      <c r="G443" s="25">
        <f>'5'!D167</f>
        <v>168.005</v>
      </c>
      <c r="H443" s="25">
        <v>168.005</v>
      </c>
      <c r="I443" s="25">
        <v>168.005</v>
      </c>
    </row>
    <row r="444" spans="1:9" ht="87.6" customHeight="1" x14ac:dyDescent="0.25">
      <c r="A444" s="22" t="s">
        <v>1024</v>
      </c>
      <c r="B444" s="30">
        <v>951</v>
      </c>
      <c r="C444" s="8" t="s">
        <v>819</v>
      </c>
      <c r="D444" s="8" t="s">
        <v>108</v>
      </c>
      <c r="E444" s="8" t="s">
        <v>587</v>
      </c>
      <c r="F444" s="8" t="s">
        <v>223</v>
      </c>
      <c r="G444" s="25">
        <f t="shared" ref="G444:I445" si="89">G445</f>
        <v>1.69702</v>
      </c>
      <c r="H444" s="25">
        <f t="shared" si="89"/>
        <v>1.69702</v>
      </c>
      <c r="I444" s="25">
        <f t="shared" si="89"/>
        <v>1.69702</v>
      </c>
    </row>
    <row r="445" spans="1:9" ht="47.25" customHeight="1" x14ac:dyDescent="0.25">
      <c r="A445" s="22" t="s">
        <v>776</v>
      </c>
      <c r="B445" s="30">
        <v>951</v>
      </c>
      <c r="C445" s="8" t="s">
        <v>819</v>
      </c>
      <c r="D445" s="8" t="s">
        <v>108</v>
      </c>
      <c r="E445" s="8" t="s">
        <v>587</v>
      </c>
      <c r="F445" s="8" t="s">
        <v>775</v>
      </c>
      <c r="G445" s="25">
        <f t="shared" si="89"/>
        <v>1.69702</v>
      </c>
      <c r="H445" s="25">
        <f t="shared" si="89"/>
        <v>1.69702</v>
      </c>
      <c r="I445" s="25">
        <f t="shared" si="89"/>
        <v>1.69702</v>
      </c>
    </row>
    <row r="446" spans="1:9" ht="18" customHeight="1" x14ac:dyDescent="0.25">
      <c r="A446" s="22" t="s">
        <v>124</v>
      </c>
      <c r="B446" s="30">
        <v>951</v>
      </c>
      <c r="C446" s="8" t="s">
        <v>819</v>
      </c>
      <c r="D446" s="8" t="s">
        <v>108</v>
      </c>
      <c r="E446" s="8" t="s">
        <v>587</v>
      </c>
      <c r="F446" s="8" t="s">
        <v>165</v>
      </c>
      <c r="G446" s="25">
        <f>'5'!D168</f>
        <v>1.69702</v>
      </c>
      <c r="H446" s="25">
        <v>1.69702</v>
      </c>
      <c r="I446" s="25">
        <v>1.69702</v>
      </c>
    </row>
    <row r="447" spans="1:9" ht="92.4" customHeight="1" x14ac:dyDescent="0.25">
      <c r="A447" s="388" t="s">
        <v>295</v>
      </c>
      <c r="B447" s="30" t="s">
        <v>117</v>
      </c>
      <c r="C447" s="8" t="s">
        <v>819</v>
      </c>
      <c r="D447" s="8" t="s">
        <v>108</v>
      </c>
      <c r="E447" s="8" t="s">
        <v>63</v>
      </c>
      <c r="F447" s="8" t="s">
        <v>223</v>
      </c>
      <c r="G447" s="25">
        <f>G448</f>
        <v>1949.5</v>
      </c>
      <c r="H447" s="25">
        <f>H448</f>
        <v>1949.5</v>
      </c>
      <c r="I447" s="25">
        <f t="shared" ref="G447:I448" si="90">I448</f>
        <v>1949.5</v>
      </c>
    </row>
    <row r="448" spans="1:9" ht="41.4" x14ac:dyDescent="0.25">
      <c r="A448" s="22" t="s">
        <v>776</v>
      </c>
      <c r="B448" s="30" t="s">
        <v>117</v>
      </c>
      <c r="C448" s="8" t="s">
        <v>819</v>
      </c>
      <c r="D448" s="8" t="s">
        <v>108</v>
      </c>
      <c r="E448" s="8" t="s">
        <v>63</v>
      </c>
      <c r="F448" s="8" t="s">
        <v>775</v>
      </c>
      <c r="G448" s="25">
        <f t="shared" si="90"/>
        <v>1949.5</v>
      </c>
      <c r="H448" s="25">
        <f t="shared" si="90"/>
        <v>1949.5</v>
      </c>
      <c r="I448" s="25">
        <f t="shared" si="90"/>
        <v>1949.5</v>
      </c>
    </row>
    <row r="449" spans="1:9" x14ac:dyDescent="0.25">
      <c r="A449" s="22" t="s">
        <v>124</v>
      </c>
      <c r="B449" s="30" t="s">
        <v>117</v>
      </c>
      <c r="C449" s="8" t="s">
        <v>819</v>
      </c>
      <c r="D449" s="8" t="s">
        <v>108</v>
      </c>
      <c r="E449" s="8" t="s">
        <v>63</v>
      </c>
      <c r="F449" s="8" t="s">
        <v>165</v>
      </c>
      <c r="G449" s="25">
        <f>'5'!D170</f>
        <v>1949.5</v>
      </c>
      <c r="H449" s="25">
        <f>'5'!E170</f>
        <v>1949.5</v>
      </c>
      <c r="I449" s="25">
        <f>'5'!F170</f>
        <v>1949.5</v>
      </c>
    </row>
    <row r="450" spans="1:9" ht="69" hidden="1" x14ac:dyDescent="0.25">
      <c r="A450" s="22" t="s">
        <v>1025</v>
      </c>
      <c r="B450" s="30" t="s">
        <v>117</v>
      </c>
      <c r="C450" s="8" t="s">
        <v>819</v>
      </c>
      <c r="D450" s="8" t="s">
        <v>108</v>
      </c>
      <c r="E450" s="8" t="s">
        <v>1026</v>
      </c>
      <c r="F450" s="8" t="s">
        <v>223</v>
      </c>
      <c r="G450" s="25">
        <f t="shared" ref="G450:I451" si="91">G451</f>
        <v>0</v>
      </c>
      <c r="H450" s="25">
        <f t="shared" si="91"/>
        <v>0</v>
      </c>
      <c r="I450" s="25">
        <f t="shared" si="91"/>
        <v>0</v>
      </c>
    </row>
    <row r="451" spans="1:9" ht="41.4" hidden="1" x14ac:dyDescent="0.25">
      <c r="A451" s="22" t="s">
        <v>776</v>
      </c>
      <c r="B451" s="30" t="s">
        <v>117</v>
      </c>
      <c r="C451" s="8" t="s">
        <v>819</v>
      </c>
      <c r="D451" s="8" t="s">
        <v>108</v>
      </c>
      <c r="E451" s="8" t="s">
        <v>1026</v>
      </c>
      <c r="F451" s="8" t="s">
        <v>775</v>
      </c>
      <c r="G451" s="25">
        <f t="shared" si="91"/>
        <v>0</v>
      </c>
      <c r="H451" s="25">
        <f t="shared" si="91"/>
        <v>0</v>
      </c>
      <c r="I451" s="25">
        <f t="shared" si="91"/>
        <v>0</v>
      </c>
    </row>
    <row r="452" spans="1:9" hidden="1" x14ac:dyDescent="0.25">
      <c r="A452" s="22" t="s">
        <v>124</v>
      </c>
      <c r="B452" s="30" t="s">
        <v>117</v>
      </c>
      <c r="C452" s="8" t="s">
        <v>819</v>
      </c>
      <c r="D452" s="8" t="s">
        <v>108</v>
      </c>
      <c r="E452" s="8" t="s">
        <v>1026</v>
      </c>
      <c r="F452" s="8" t="s">
        <v>165</v>
      </c>
      <c r="G452" s="25"/>
      <c r="H452" s="25"/>
      <c r="I452" s="25"/>
    </row>
    <row r="453" spans="1:9" ht="27.6" x14ac:dyDescent="0.25">
      <c r="A453" s="422" t="s">
        <v>927</v>
      </c>
      <c r="B453" s="423">
        <v>951</v>
      </c>
      <c r="C453" s="424" t="s">
        <v>819</v>
      </c>
      <c r="D453" s="424" t="s">
        <v>113</v>
      </c>
      <c r="E453" s="424" t="s">
        <v>727</v>
      </c>
      <c r="F453" s="424" t="s">
        <v>223</v>
      </c>
      <c r="G453" s="425">
        <f>G454+G481+G483+G478+G486</f>
        <v>2591.2959000000001</v>
      </c>
      <c r="H453" s="425">
        <f>H454+H481+H483+H478+H486</f>
        <v>1471.2</v>
      </c>
      <c r="I453" s="425">
        <f>I454+I481+I483+I478+I486</f>
        <v>1471.2</v>
      </c>
    </row>
    <row r="454" spans="1:9" s="81" customFormat="1" ht="45.6" customHeight="1" x14ac:dyDescent="0.25">
      <c r="A454" s="36" t="s">
        <v>912</v>
      </c>
      <c r="B454" s="33" t="s">
        <v>117</v>
      </c>
      <c r="C454" s="34" t="s">
        <v>819</v>
      </c>
      <c r="D454" s="34" t="s">
        <v>113</v>
      </c>
      <c r="E454" s="34" t="s">
        <v>1027</v>
      </c>
      <c r="F454" s="34" t="s">
        <v>223</v>
      </c>
      <c r="G454" s="35">
        <f>G455+G458+G465+G468+G471</f>
        <v>2069.2959000000001</v>
      </c>
      <c r="H454" s="35">
        <f>H455+H458+H465+H468+H471</f>
        <v>1347.2</v>
      </c>
      <c r="I454" s="35">
        <f>I455+I458+I465+I468+I471</f>
        <v>1347.2</v>
      </c>
    </row>
    <row r="455" spans="1:9" ht="37.5" customHeight="1" x14ac:dyDescent="0.25">
      <c r="A455" s="388" t="s">
        <v>928</v>
      </c>
      <c r="B455" s="30">
        <v>951</v>
      </c>
      <c r="C455" s="8" t="s">
        <v>819</v>
      </c>
      <c r="D455" s="8" t="s">
        <v>113</v>
      </c>
      <c r="E455" s="8" t="s">
        <v>64</v>
      </c>
      <c r="F455" s="8" t="s">
        <v>223</v>
      </c>
      <c r="G455" s="25">
        <f t="shared" ref="G455:I456" si="92">G456</f>
        <v>1347.2</v>
      </c>
      <c r="H455" s="25">
        <f t="shared" si="92"/>
        <v>1347.2</v>
      </c>
      <c r="I455" s="25">
        <f t="shared" si="92"/>
        <v>1347.2</v>
      </c>
    </row>
    <row r="456" spans="1:9" ht="46.2" customHeight="1" x14ac:dyDescent="0.25">
      <c r="A456" s="22" t="s">
        <v>776</v>
      </c>
      <c r="B456" s="30">
        <v>951</v>
      </c>
      <c r="C456" s="8" t="s">
        <v>819</v>
      </c>
      <c r="D456" s="8" t="s">
        <v>113</v>
      </c>
      <c r="E456" s="8" t="s">
        <v>64</v>
      </c>
      <c r="F456" s="8" t="s">
        <v>775</v>
      </c>
      <c r="G456" s="25">
        <f t="shared" si="92"/>
        <v>1347.2</v>
      </c>
      <c r="H456" s="25">
        <f t="shared" si="92"/>
        <v>1347.2</v>
      </c>
      <c r="I456" s="25">
        <f t="shared" si="92"/>
        <v>1347.2</v>
      </c>
    </row>
    <row r="457" spans="1:9" ht="17.100000000000001" customHeight="1" x14ac:dyDescent="0.25">
      <c r="A457" s="22" t="s">
        <v>124</v>
      </c>
      <c r="B457" s="30">
        <v>951</v>
      </c>
      <c r="C457" s="8" t="s">
        <v>819</v>
      </c>
      <c r="D457" s="8" t="s">
        <v>113</v>
      </c>
      <c r="E457" s="8" t="s">
        <v>64</v>
      </c>
      <c r="F457" s="8" t="s">
        <v>165</v>
      </c>
      <c r="G457" s="25">
        <f>'5'!D175</f>
        <v>1347.2</v>
      </c>
      <c r="H457" s="25">
        <f>'5'!E175</f>
        <v>1347.2</v>
      </c>
      <c r="I457" s="25">
        <f>'5'!F175</f>
        <v>1347.2</v>
      </c>
    </row>
    <row r="458" spans="1:9" ht="43.95" hidden="1" customHeight="1" x14ac:dyDescent="0.25">
      <c r="A458" s="59" t="s">
        <v>464</v>
      </c>
      <c r="B458" s="60" t="s">
        <v>117</v>
      </c>
      <c r="C458" s="38" t="s">
        <v>819</v>
      </c>
      <c r="D458" s="38" t="s">
        <v>113</v>
      </c>
      <c r="E458" s="38" t="s">
        <v>59</v>
      </c>
      <c r="F458" s="38" t="s">
        <v>223</v>
      </c>
      <c r="G458" s="37">
        <f>G462+G459</f>
        <v>0</v>
      </c>
      <c r="H458" s="37">
        <f>H462+H459</f>
        <v>0</v>
      </c>
      <c r="I458" s="37">
        <f>I462+I459</f>
        <v>0</v>
      </c>
    </row>
    <row r="459" spans="1:9" ht="55.95" hidden="1" customHeight="1" x14ac:dyDescent="0.25">
      <c r="A459" s="15" t="s">
        <v>465</v>
      </c>
      <c r="B459" s="30" t="s">
        <v>117</v>
      </c>
      <c r="C459" s="8" t="s">
        <v>819</v>
      </c>
      <c r="D459" s="8" t="s">
        <v>113</v>
      </c>
      <c r="E459" s="8" t="s">
        <v>467</v>
      </c>
      <c r="F459" s="8" t="s">
        <v>223</v>
      </c>
      <c r="G459" s="25">
        <f t="shared" ref="G459:I460" si="93">G460</f>
        <v>0</v>
      </c>
      <c r="H459" s="25">
        <f t="shared" si="93"/>
        <v>0</v>
      </c>
      <c r="I459" s="25">
        <f t="shared" si="93"/>
        <v>0</v>
      </c>
    </row>
    <row r="460" spans="1:9" ht="45" hidden="1" customHeight="1" x14ac:dyDescent="0.25">
      <c r="A460" s="22" t="s">
        <v>776</v>
      </c>
      <c r="B460" s="30" t="s">
        <v>117</v>
      </c>
      <c r="C460" s="8" t="s">
        <v>819</v>
      </c>
      <c r="D460" s="8" t="s">
        <v>113</v>
      </c>
      <c r="E460" s="8" t="s">
        <v>467</v>
      </c>
      <c r="F460" s="8" t="s">
        <v>775</v>
      </c>
      <c r="G460" s="25">
        <f t="shared" si="93"/>
        <v>0</v>
      </c>
      <c r="H460" s="25">
        <f t="shared" si="93"/>
        <v>0</v>
      </c>
      <c r="I460" s="25">
        <f t="shared" si="93"/>
        <v>0</v>
      </c>
    </row>
    <row r="461" spans="1:9" ht="20.399999999999999" hidden="1" customHeight="1" x14ac:dyDescent="0.25">
      <c r="A461" s="22" t="s">
        <v>124</v>
      </c>
      <c r="B461" s="30" t="s">
        <v>117</v>
      </c>
      <c r="C461" s="8" t="s">
        <v>819</v>
      </c>
      <c r="D461" s="8" t="s">
        <v>113</v>
      </c>
      <c r="E461" s="8" t="s">
        <v>467</v>
      </c>
      <c r="F461" s="8" t="s">
        <v>165</v>
      </c>
      <c r="G461" s="25"/>
      <c r="H461" s="25"/>
      <c r="I461" s="25"/>
    </row>
    <row r="462" spans="1:9" ht="76.2" hidden="1" customHeight="1" x14ac:dyDescent="0.25">
      <c r="A462" s="15" t="s">
        <v>466</v>
      </c>
      <c r="B462" s="30" t="s">
        <v>117</v>
      </c>
      <c r="C462" s="8" t="s">
        <v>819</v>
      </c>
      <c r="D462" s="8" t="s">
        <v>113</v>
      </c>
      <c r="E462" s="8" t="s">
        <v>468</v>
      </c>
      <c r="F462" s="8" t="s">
        <v>223</v>
      </c>
      <c r="G462" s="25">
        <f t="shared" ref="G462:I463" si="94">G463</f>
        <v>0</v>
      </c>
      <c r="H462" s="25">
        <f t="shared" si="94"/>
        <v>0</v>
      </c>
      <c r="I462" s="25">
        <f t="shared" si="94"/>
        <v>0</v>
      </c>
    </row>
    <row r="463" spans="1:9" ht="43.2" hidden="1" customHeight="1" x14ac:dyDescent="0.25">
      <c r="A463" s="22" t="s">
        <v>776</v>
      </c>
      <c r="B463" s="30" t="s">
        <v>117</v>
      </c>
      <c r="C463" s="8" t="s">
        <v>819</v>
      </c>
      <c r="D463" s="8" t="s">
        <v>113</v>
      </c>
      <c r="E463" s="8" t="s">
        <v>468</v>
      </c>
      <c r="F463" s="8" t="s">
        <v>775</v>
      </c>
      <c r="G463" s="25">
        <f t="shared" si="94"/>
        <v>0</v>
      </c>
      <c r="H463" s="25">
        <f t="shared" si="94"/>
        <v>0</v>
      </c>
      <c r="I463" s="25">
        <f t="shared" si="94"/>
        <v>0</v>
      </c>
    </row>
    <row r="464" spans="1:9" ht="21" hidden="1" customHeight="1" x14ac:dyDescent="0.25">
      <c r="A464" s="22" t="s">
        <v>124</v>
      </c>
      <c r="B464" s="30" t="s">
        <v>117</v>
      </c>
      <c r="C464" s="8" t="s">
        <v>819</v>
      </c>
      <c r="D464" s="8" t="s">
        <v>113</v>
      </c>
      <c r="E464" s="8" t="s">
        <v>468</v>
      </c>
      <c r="F464" s="8" t="s">
        <v>165</v>
      </c>
      <c r="G464" s="25"/>
      <c r="H464" s="25"/>
      <c r="I464" s="25"/>
    </row>
    <row r="465" spans="1:12" s="63" customFormat="1" ht="29.4" hidden="1" customHeight="1" x14ac:dyDescent="0.3">
      <c r="A465" s="15" t="s">
        <v>930</v>
      </c>
      <c r="B465" s="61" t="s">
        <v>117</v>
      </c>
      <c r="C465" s="31" t="s">
        <v>819</v>
      </c>
      <c r="D465" s="31" t="s">
        <v>113</v>
      </c>
      <c r="E465" s="31" t="s">
        <v>491</v>
      </c>
      <c r="F465" s="31" t="s">
        <v>223</v>
      </c>
      <c r="G465" s="28">
        <f t="shared" ref="G465:I466" si="95">G466</f>
        <v>0</v>
      </c>
      <c r="H465" s="28">
        <f t="shared" si="95"/>
        <v>0</v>
      </c>
      <c r="I465" s="28">
        <f t="shared" si="95"/>
        <v>0</v>
      </c>
    </row>
    <row r="466" spans="1:12" ht="28.5" hidden="1" customHeight="1" x14ac:dyDescent="0.25">
      <c r="A466" s="443" t="s">
        <v>776</v>
      </c>
      <c r="B466" s="30" t="s">
        <v>117</v>
      </c>
      <c r="C466" s="8" t="s">
        <v>819</v>
      </c>
      <c r="D466" s="8" t="s">
        <v>113</v>
      </c>
      <c r="E466" s="31" t="s">
        <v>491</v>
      </c>
      <c r="F466" s="31" t="s">
        <v>775</v>
      </c>
      <c r="G466" s="25">
        <f t="shared" si="95"/>
        <v>0</v>
      </c>
      <c r="H466" s="25">
        <f t="shared" si="95"/>
        <v>0</v>
      </c>
      <c r="I466" s="25">
        <f t="shared" si="95"/>
        <v>0</v>
      </c>
    </row>
    <row r="467" spans="1:12" ht="19.2" hidden="1" customHeight="1" x14ac:dyDescent="0.25">
      <c r="A467" s="443" t="s">
        <v>124</v>
      </c>
      <c r="B467" s="30" t="s">
        <v>117</v>
      </c>
      <c r="C467" s="8" t="s">
        <v>819</v>
      </c>
      <c r="D467" s="8" t="s">
        <v>113</v>
      </c>
      <c r="E467" s="31" t="s">
        <v>491</v>
      </c>
      <c r="F467" s="31" t="s">
        <v>165</v>
      </c>
      <c r="G467" s="25"/>
      <c r="H467" s="25"/>
      <c r="I467" s="25"/>
    </row>
    <row r="468" spans="1:12" s="63" customFormat="1" ht="32.4" hidden="1" customHeight="1" x14ac:dyDescent="0.3">
      <c r="A468" s="15" t="s">
        <v>879</v>
      </c>
      <c r="B468" s="61" t="s">
        <v>117</v>
      </c>
      <c r="C468" s="31" t="s">
        <v>819</v>
      </c>
      <c r="D468" s="31" t="s">
        <v>113</v>
      </c>
      <c r="E468" s="31" t="s">
        <v>492</v>
      </c>
      <c r="F468" s="31" t="s">
        <v>223</v>
      </c>
      <c r="G468" s="28">
        <f t="shared" ref="G468:I469" si="96">G469</f>
        <v>0</v>
      </c>
      <c r="H468" s="28">
        <f t="shared" si="96"/>
        <v>0</v>
      </c>
      <c r="I468" s="28">
        <f t="shared" si="96"/>
        <v>0</v>
      </c>
    </row>
    <row r="469" spans="1:12" ht="44.4" hidden="1" customHeight="1" x14ac:dyDescent="0.25">
      <c r="A469" s="443" t="s">
        <v>776</v>
      </c>
      <c r="B469" s="30" t="s">
        <v>117</v>
      </c>
      <c r="C469" s="8" t="s">
        <v>819</v>
      </c>
      <c r="D469" s="8" t="s">
        <v>113</v>
      </c>
      <c r="E469" s="31" t="s">
        <v>492</v>
      </c>
      <c r="F469" s="8" t="s">
        <v>775</v>
      </c>
      <c r="G469" s="25">
        <f t="shared" si="96"/>
        <v>0</v>
      </c>
      <c r="H469" s="25">
        <f t="shared" si="96"/>
        <v>0</v>
      </c>
      <c r="I469" s="25">
        <f t="shared" si="96"/>
        <v>0</v>
      </c>
    </row>
    <row r="470" spans="1:12" ht="21" hidden="1" customHeight="1" x14ac:dyDescent="0.25">
      <c r="A470" s="443" t="s">
        <v>124</v>
      </c>
      <c r="B470" s="30" t="s">
        <v>117</v>
      </c>
      <c r="C470" s="8" t="s">
        <v>819</v>
      </c>
      <c r="D470" s="8" t="s">
        <v>113</v>
      </c>
      <c r="E470" s="31" t="s">
        <v>492</v>
      </c>
      <c r="F470" s="8" t="s">
        <v>165</v>
      </c>
      <c r="G470" s="25"/>
      <c r="H470" s="25"/>
      <c r="I470" s="25"/>
    </row>
    <row r="471" spans="1:12" s="58" customFormat="1" ht="75" customHeight="1" x14ac:dyDescent="0.25">
      <c r="A471" s="59" t="s">
        <v>589</v>
      </c>
      <c r="B471" s="60" t="s">
        <v>117</v>
      </c>
      <c r="C471" s="38" t="s">
        <v>819</v>
      </c>
      <c r="D471" s="38" t="s">
        <v>113</v>
      </c>
      <c r="E471" s="38" t="s">
        <v>929</v>
      </c>
      <c r="F471" s="38" t="s">
        <v>223</v>
      </c>
      <c r="G471" s="37">
        <f>G472+G475</f>
        <v>722.09590000000003</v>
      </c>
      <c r="H471" s="37">
        <f>H472+H475</f>
        <v>0</v>
      </c>
      <c r="I471" s="37">
        <f>I472+I475</f>
        <v>0</v>
      </c>
    </row>
    <row r="472" spans="1:12" s="63" customFormat="1" ht="85.95" customHeight="1" x14ac:dyDescent="0.3">
      <c r="A472" s="15" t="s">
        <v>512</v>
      </c>
      <c r="B472" s="61" t="s">
        <v>117</v>
      </c>
      <c r="C472" s="31" t="s">
        <v>819</v>
      </c>
      <c r="D472" s="31" t="s">
        <v>113</v>
      </c>
      <c r="E472" s="376" t="s">
        <v>556</v>
      </c>
      <c r="F472" s="31" t="s">
        <v>223</v>
      </c>
      <c r="G472" s="28">
        <f t="shared" ref="G472:I473" si="97">G473</f>
        <v>714.87494000000004</v>
      </c>
      <c r="H472" s="28">
        <f t="shared" si="97"/>
        <v>0</v>
      </c>
      <c r="I472" s="28">
        <f t="shared" si="97"/>
        <v>0</v>
      </c>
    </row>
    <row r="473" spans="1:12" ht="46.2" customHeight="1" x14ac:dyDescent="0.25">
      <c r="A473" s="22" t="s">
        <v>776</v>
      </c>
      <c r="B473" s="30" t="s">
        <v>117</v>
      </c>
      <c r="C473" s="8" t="s">
        <v>819</v>
      </c>
      <c r="D473" s="8" t="s">
        <v>113</v>
      </c>
      <c r="E473" s="6" t="s">
        <v>556</v>
      </c>
      <c r="F473" s="8" t="s">
        <v>775</v>
      </c>
      <c r="G473" s="25">
        <f t="shared" si="97"/>
        <v>714.87494000000004</v>
      </c>
      <c r="H473" s="25">
        <f t="shared" si="97"/>
        <v>0</v>
      </c>
      <c r="I473" s="25">
        <f t="shared" si="97"/>
        <v>0</v>
      </c>
    </row>
    <row r="474" spans="1:12" ht="21" customHeight="1" x14ac:dyDescent="0.25">
      <c r="A474" s="22" t="s">
        <v>124</v>
      </c>
      <c r="B474" s="30" t="s">
        <v>117</v>
      </c>
      <c r="C474" s="8" t="s">
        <v>819</v>
      </c>
      <c r="D474" s="8" t="s">
        <v>113</v>
      </c>
      <c r="E474" s="6" t="s">
        <v>556</v>
      </c>
      <c r="F474" s="8" t="s">
        <v>165</v>
      </c>
      <c r="G474" s="25">
        <f>'5'!D189</f>
        <v>714.87494000000004</v>
      </c>
      <c r="H474" s="25">
        <f>'5'!E189</f>
        <v>0</v>
      </c>
      <c r="I474" s="25">
        <f>'5'!F189</f>
        <v>0</v>
      </c>
      <c r="J474" s="25">
        <f>'5'!G189</f>
        <v>0</v>
      </c>
    </row>
    <row r="475" spans="1:12" s="63" customFormat="1" ht="114" customHeight="1" x14ac:dyDescent="0.3">
      <c r="A475" s="15" t="s">
        <v>1028</v>
      </c>
      <c r="B475" s="61" t="s">
        <v>117</v>
      </c>
      <c r="C475" s="31" t="s">
        <v>819</v>
      </c>
      <c r="D475" s="31" t="s">
        <v>113</v>
      </c>
      <c r="E475" s="376" t="s">
        <v>559</v>
      </c>
      <c r="F475" s="31" t="s">
        <v>223</v>
      </c>
      <c r="G475" s="455">
        <f t="shared" ref="G475:I476" si="98">G476</f>
        <v>7.2209599999999998</v>
      </c>
      <c r="H475" s="455">
        <f t="shared" si="98"/>
        <v>0</v>
      </c>
      <c r="I475" s="455">
        <f t="shared" si="98"/>
        <v>0</v>
      </c>
    </row>
    <row r="476" spans="1:12" ht="44.25" customHeight="1" x14ac:dyDescent="0.25">
      <c r="A476" s="443" t="s">
        <v>776</v>
      </c>
      <c r="B476" s="30" t="s">
        <v>117</v>
      </c>
      <c r="C476" s="8" t="s">
        <v>819</v>
      </c>
      <c r="D476" s="8" t="s">
        <v>113</v>
      </c>
      <c r="E476" s="6" t="s">
        <v>559</v>
      </c>
      <c r="F476" s="8" t="s">
        <v>775</v>
      </c>
      <c r="G476" s="456">
        <f t="shared" si="98"/>
        <v>7.2209599999999998</v>
      </c>
      <c r="H476" s="456">
        <f t="shared" si="98"/>
        <v>0</v>
      </c>
      <c r="I476" s="456">
        <f t="shared" si="98"/>
        <v>0</v>
      </c>
    </row>
    <row r="477" spans="1:12" ht="28.95" customHeight="1" x14ac:dyDescent="0.25">
      <c r="A477" s="443" t="s">
        <v>124</v>
      </c>
      <c r="B477" s="30" t="s">
        <v>117</v>
      </c>
      <c r="C477" s="8" t="s">
        <v>819</v>
      </c>
      <c r="D477" s="8" t="s">
        <v>113</v>
      </c>
      <c r="E477" s="6" t="s">
        <v>559</v>
      </c>
      <c r="F477" s="8" t="s">
        <v>165</v>
      </c>
      <c r="G477" s="456">
        <f>'5'!D190</f>
        <v>7.2209599999999998</v>
      </c>
      <c r="H477" s="456">
        <f>'5'!E190</f>
        <v>0</v>
      </c>
      <c r="I477" s="456">
        <f>'5'!F190</f>
        <v>0</v>
      </c>
    </row>
    <row r="478" spans="1:12" ht="41.4" x14ac:dyDescent="0.25">
      <c r="A478" s="15" t="s">
        <v>785</v>
      </c>
      <c r="B478" s="61">
        <v>951</v>
      </c>
      <c r="C478" s="31" t="s">
        <v>819</v>
      </c>
      <c r="D478" s="31" t="s">
        <v>113</v>
      </c>
      <c r="E478" s="31" t="s">
        <v>22</v>
      </c>
      <c r="F478" s="31" t="s">
        <v>223</v>
      </c>
      <c r="G478" s="28">
        <f t="shared" ref="G478:I479" si="99">G479</f>
        <v>39</v>
      </c>
      <c r="H478" s="28">
        <f t="shared" si="99"/>
        <v>39</v>
      </c>
      <c r="I478" s="28">
        <f t="shared" si="99"/>
        <v>39</v>
      </c>
      <c r="J478" s="457"/>
      <c r="K478" s="457"/>
      <c r="L478" s="457"/>
    </row>
    <row r="479" spans="1:12" ht="27.6" x14ac:dyDescent="0.25">
      <c r="A479" s="22" t="s">
        <v>931</v>
      </c>
      <c r="B479" s="30">
        <v>951</v>
      </c>
      <c r="C479" s="8" t="s">
        <v>819</v>
      </c>
      <c r="D479" s="8" t="s">
        <v>113</v>
      </c>
      <c r="E479" s="8" t="s">
        <v>1029</v>
      </c>
      <c r="F479" s="8" t="s">
        <v>223</v>
      </c>
      <c r="G479" s="25">
        <f t="shared" si="99"/>
        <v>39</v>
      </c>
      <c r="H479" s="25">
        <f t="shared" si="99"/>
        <v>39</v>
      </c>
      <c r="I479" s="25">
        <f t="shared" si="99"/>
        <v>39</v>
      </c>
    </row>
    <row r="480" spans="1:12" x14ac:dyDescent="0.25">
      <c r="A480" s="22" t="s">
        <v>124</v>
      </c>
      <c r="B480" s="30">
        <v>951</v>
      </c>
      <c r="C480" s="8" t="s">
        <v>819</v>
      </c>
      <c r="D480" s="8" t="s">
        <v>113</v>
      </c>
      <c r="E480" s="8" t="s">
        <v>65</v>
      </c>
      <c r="F480" s="8" t="s">
        <v>165</v>
      </c>
      <c r="G480" s="25">
        <f>'5'!D97</f>
        <v>39</v>
      </c>
      <c r="H480" s="25">
        <f>'5'!E97</f>
        <v>39</v>
      </c>
      <c r="I480" s="25">
        <f>'5'!F97</f>
        <v>39</v>
      </c>
    </row>
    <row r="481" spans="1:11" ht="61.95" customHeight="1" x14ac:dyDescent="0.25">
      <c r="A481" s="15" t="s">
        <v>904</v>
      </c>
      <c r="B481" s="61">
        <v>951</v>
      </c>
      <c r="C481" s="31" t="s">
        <v>819</v>
      </c>
      <c r="D481" s="31" t="s">
        <v>113</v>
      </c>
      <c r="E481" s="31" t="s">
        <v>905</v>
      </c>
      <c r="F481" s="31" t="s">
        <v>223</v>
      </c>
      <c r="G481" s="28">
        <f>G482</f>
        <v>5</v>
      </c>
      <c r="H481" s="28">
        <f>H482</f>
        <v>5</v>
      </c>
      <c r="I481" s="28">
        <f>I482</f>
        <v>5</v>
      </c>
    </row>
    <row r="482" spans="1:11" ht="32.4" customHeight="1" x14ac:dyDescent="0.25">
      <c r="A482" s="22" t="s">
        <v>202</v>
      </c>
      <c r="B482" s="30">
        <v>951</v>
      </c>
      <c r="C482" s="8" t="s">
        <v>819</v>
      </c>
      <c r="D482" s="8" t="s">
        <v>113</v>
      </c>
      <c r="E482" s="8" t="s">
        <v>66</v>
      </c>
      <c r="F482" s="8" t="s">
        <v>165</v>
      </c>
      <c r="G482" s="25">
        <f>'5'!D105</f>
        <v>5</v>
      </c>
      <c r="H482" s="25">
        <f>'5'!E105</f>
        <v>5</v>
      </c>
      <c r="I482" s="25">
        <f>'5'!F105</f>
        <v>5</v>
      </c>
    </row>
    <row r="483" spans="1:11" ht="55.2" x14ac:dyDescent="0.25">
      <c r="A483" s="15" t="s">
        <v>602</v>
      </c>
      <c r="B483" s="61">
        <v>951</v>
      </c>
      <c r="C483" s="31" t="s">
        <v>819</v>
      </c>
      <c r="D483" s="31" t="s">
        <v>113</v>
      </c>
      <c r="E483" s="61" t="s">
        <v>26</v>
      </c>
      <c r="F483" s="31" t="s">
        <v>223</v>
      </c>
      <c r="G483" s="28">
        <f t="shared" ref="G483:I484" si="100">G484</f>
        <v>198</v>
      </c>
      <c r="H483" s="28">
        <f t="shared" si="100"/>
        <v>60</v>
      </c>
      <c r="I483" s="28">
        <f t="shared" si="100"/>
        <v>60</v>
      </c>
    </row>
    <row r="484" spans="1:11" ht="46.95" customHeight="1" x14ac:dyDescent="0.25">
      <c r="A484" s="22" t="s">
        <v>776</v>
      </c>
      <c r="B484" s="30">
        <v>951</v>
      </c>
      <c r="C484" s="8" t="s">
        <v>819</v>
      </c>
      <c r="D484" s="8" t="s">
        <v>113</v>
      </c>
      <c r="E484" s="30" t="s">
        <v>381</v>
      </c>
      <c r="F484" s="8" t="s">
        <v>775</v>
      </c>
      <c r="G484" s="25">
        <f t="shared" si="100"/>
        <v>198</v>
      </c>
      <c r="H484" s="25">
        <f t="shared" si="100"/>
        <v>60</v>
      </c>
      <c r="I484" s="25">
        <f t="shared" si="100"/>
        <v>60</v>
      </c>
    </row>
    <row r="485" spans="1:11" ht="33" customHeight="1" x14ac:dyDescent="0.25">
      <c r="A485" s="22" t="s">
        <v>202</v>
      </c>
      <c r="B485" s="30">
        <v>951</v>
      </c>
      <c r="C485" s="8" t="s">
        <v>819</v>
      </c>
      <c r="D485" s="8" t="s">
        <v>113</v>
      </c>
      <c r="E485" s="30" t="s">
        <v>381</v>
      </c>
      <c r="F485" s="8" t="s">
        <v>165</v>
      </c>
      <c r="G485" s="20">
        <f>'5'!D113</f>
        <v>198</v>
      </c>
      <c r="H485" s="20">
        <f>'5'!E113</f>
        <v>60</v>
      </c>
      <c r="I485" s="20">
        <f>'5'!F113</f>
        <v>60</v>
      </c>
    </row>
    <row r="486" spans="1:11" ht="73.2" customHeight="1" x14ac:dyDescent="0.25">
      <c r="A486" s="15" t="s">
        <v>840</v>
      </c>
      <c r="B486" s="61">
        <v>951</v>
      </c>
      <c r="C486" s="31" t="s">
        <v>819</v>
      </c>
      <c r="D486" s="31" t="s">
        <v>113</v>
      </c>
      <c r="E486" s="31" t="s">
        <v>285</v>
      </c>
      <c r="F486" s="31" t="s">
        <v>223</v>
      </c>
      <c r="G486" s="28">
        <f t="shared" ref="G486:I487" si="101">G487</f>
        <v>280</v>
      </c>
      <c r="H486" s="28">
        <f t="shared" si="101"/>
        <v>20</v>
      </c>
      <c r="I486" s="28">
        <f t="shared" si="101"/>
        <v>20</v>
      </c>
    </row>
    <row r="487" spans="1:11" ht="44.4" customHeight="1" x14ac:dyDescent="0.25">
      <c r="A487" s="22" t="s">
        <v>776</v>
      </c>
      <c r="B487" s="30">
        <v>951</v>
      </c>
      <c r="C487" s="8" t="s">
        <v>819</v>
      </c>
      <c r="D487" s="8" t="s">
        <v>113</v>
      </c>
      <c r="E487" s="8" t="s">
        <v>445</v>
      </c>
      <c r="F487" s="8" t="s">
        <v>775</v>
      </c>
      <c r="G487" s="25">
        <f t="shared" si="101"/>
        <v>280</v>
      </c>
      <c r="H487" s="25">
        <f t="shared" si="101"/>
        <v>20</v>
      </c>
      <c r="I487" s="25">
        <f t="shared" si="101"/>
        <v>20</v>
      </c>
    </row>
    <row r="488" spans="1:11" ht="23.25" customHeight="1" x14ac:dyDescent="0.25">
      <c r="A488" s="22" t="s">
        <v>124</v>
      </c>
      <c r="B488" s="30">
        <v>951</v>
      </c>
      <c r="C488" s="8" t="s">
        <v>819</v>
      </c>
      <c r="D488" s="8" t="s">
        <v>113</v>
      </c>
      <c r="E488" s="8" t="s">
        <v>445</v>
      </c>
      <c r="F488" s="8" t="s">
        <v>165</v>
      </c>
      <c r="G488" s="25">
        <f>'5'!D207</f>
        <v>280</v>
      </c>
      <c r="H488" s="25">
        <f>'5'!E207</f>
        <v>20</v>
      </c>
      <c r="I488" s="25">
        <f>'5'!F207</f>
        <v>20</v>
      </c>
    </row>
    <row r="489" spans="1:11" s="63" customFormat="1" ht="19.95" hidden="1" customHeight="1" x14ac:dyDescent="0.3">
      <c r="A489" s="59" t="s">
        <v>933</v>
      </c>
      <c r="B489" s="60">
        <v>951</v>
      </c>
      <c r="C489" s="38" t="s">
        <v>808</v>
      </c>
      <c r="D489" s="38" t="s">
        <v>109</v>
      </c>
      <c r="E489" s="38" t="s">
        <v>727</v>
      </c>
      <c r="F489" s="38" t="s">
        <v>223</v>
      </c>
      <c r="G489" s="37">
        <f>G491</f>
        <v>0</v>
      </c>
      <c r="H489" s="37">
        <f>H491</f>
        <v>0</v>
      </c>
      <c r="I489" s="37">
        <f>I491</f>
        <v>0</v>
      </c>
    </row>
    <row r="490" spans="1:11" s="81" customFormat="1" ht="23.25" hidden="1" customHeight="1" x14ac:dyDescent="0.25">
      <c r="A490" s="36" t="s">
        <v>934</v>
      </c>
      <c r="B490" s="34" t="s">
        <v>117</v>
      </c>
      <c r="C490" s="34" t="s">
        <v>808</v>
      </c>
      <c r="D490" s="34" t="s">
        <v>808</v>
      </c>
      <c r="E490" s="34" t="s">
        <v>727</v>
      </c>
      <c r="F490" s="34" t="s">
        <v>223</v>
      </c>
      <c r="G490" s="35">
        <f t="shared" ref="G490:I492" si="102">G491</f>
        <v>0</v>
      </c>
      <c r="H490" s="35">
        <f t="shared" si="102"/>
        <v>0</v>
      </c>
      <c r="I490" s="35">
        <f t="shared" si="102"/>
        <v>0</v>
      </c>
    </row>
    <row r="491" spans="1:11" ht="36" hidden="1" customHeight="1" x14ac:dyDescent="0.25">
      <c r="A491" s="22" t="s">
        <v>935</v>
      </c>
      <c r="B491" s="61">
        <v>951</v>
      </c>
      <c r="C491" s="31" t="s">
        <v>808</v>
      </c>
      <c r="D491" s="31" t="s">
        <v>808</v>
      </c>
      <c r="E491" s="31" t="s">
        <v>908</v>
      </c>
      <c r="F491" s="8" t="s">
        <v>223</v>
      </c>
      <c r="G491" s="25">
        <f>G492</f>
        <v>0</v>
      </c>
      <c r="H491" s="25">
        <f t="shared" si="102"/>
        <v>0</v>
      </c>
      <c r="I491" s="25">
        <f t="shared" si="102"/>
        <v>0</v>
      </c>
    </row>
    <row r="492" spans="1:11" ht="36" hidden="1" customHeight="1" x14ac:dyDescent="0.25">
      <c r="A492" s="22" t="s">
        <v>737</v>
      </c>
      <c r="B492" s="61">
        <v>951</v>
      </c>
      <c r="C492" s="31" t="s">
        <v>808</v>
      </c>
      <c r="D492" s="31" t="s">
        <v>808</v>
      </c>
      <c r="E492" s="8" t="s">
        <v>936</v>
      </c>
      <c r="F492" s="8" t="s">
        <v>738</v>
      </c>
      <c r="G492" s="25">
        <f>G493</f>
        <v>0</v>
      </c>
      <c r="H492" s="25">
        <f t="shared" si="102"/>
        <v>0</v>
      </c>
      <c r="I492" s="25">
        <f t="shared" si="102"/>
        <v>0</v>
      </c>
    </row>
    <row r="493" spans="1:11" ht="47.25" hidden="1" customHeight="1" x14ac:dyDescent="0.25">
      <c r="A493" s="23" t="s">
        <v>739</v>
      </c>
      <c r="B493" s="61">
        <v>951</v>
      </c>
      <c r="C493" s="31" t="s">
        <v>808</v>
      </c>
      <c r="D493" s="31" t="s">
        <v>808</v>
      </c>
      <c r="E493" s="8" t="s">
        <v>494</v>
      </c>
      <c r="F493" s="8" t="s">
        <v>740</v>
      </c>
      <c r="G493" s="25"/>
      <c r="H493" s="25"/>
      <c r="I493" s="25"/>
    </row>
    <row r="494" spans="1:11" ht="23.25" hidden="1" customHeight="1" x14ac:dyDescent="0.25">
      <c r="A494" s="22"/>
      <c r="B494" s="30"/>
      <c r="C494" s="8"/>
      <c r="D494" s="8"/>
      <c r="E494" s="8"/>
      <c r="F494" s="8"/>
      <c r="G494" s="25"/>
      <c r="H494" s="25"/>
      <c r="I494" s="25"/>
    </row>
    <row r="495" spans="1:11" ht="19.95" customHeight="1" x14ac:dyDescent="0.25">
      <c r="A495" s="441" t="s">
        <v>937</v>
      </c>
      <c r="B495" s="446">
        <v>951</v>
      </c>
      <c r="C495" s="439" t="s">
        <v>127</v>
      </c>
      <c r="D495" s="439" t="s">
        <v>109</v>
      </c>
      <c r="E495" s="439" t="s">
        <v>727</v>
      </c>
      <c r="F495" s="439" t="s">
        <v>223</v>
      </c>
      <c r="G495" s="420">
        <f>G496+G501+G516+G563</f>
        <v>49370.930290000004</v>
      </c>
      <c r="H495" s="420">
        <f t="shared" ref="H495:I495" si="103">H496+H501+H516+H563</f>
        <v>45969.675879999995</v>
      </c>
      <c r="I495" s="420">
        <f t="shared" si="103"/>
        <v>46750.245409999996</v>
      </c>
      <c r="J495" s="47">
        <v>36702.901169999997</v>
      </c>
      <c r="K495" s="53">
        <f>J495-G495</f>
        <v>-12668.029120000007</v>
      </c>
    </row>
    <row r="496" spans="1:11" ht="17.100000000000001" customHeight="1" x14ac:dyDescent="0.25">
      <c r="A496" s="422" t="s">
        <v>104</v>
      </c>
      <c r="B496" s="423">
        <v>951</v>
      </c>
      <c r="C496" s="424" t="s">
        <v>127</v>
      </c>
      <c r="D496" s="424" t="s">
        <v>108</v>
      </c>
      <c r="E496" s="424" t="s">
        <v>727</v>
      </c>
      <c r="F496" s="424" t="s">
        <v>223</v>
      </c>
      <c r="G496" s="425">
        <f>G497</f>
        <v>1200</v>
      </c>
      <c r="H496" s="425">
        <f t="shared" ref="G496:I499" si="104">H497</f>
        <v>1200</v>
      </c>
      <c r="I496" s="425">
        <f t="shared" si="104"/>
        <v>1200</v>
      </c>
    </row>
    <row r="497" spans="1:9" ht="31.5" customHeight="1" x14ac:dyDescent="0.25">
      <c r="A497" s="22" t="s">
        <v>938</v>
      </c>
      <c r="B497" s="30">
        <v>951</v>
      </c>
      <c r="C497" s="8" t="s">
        <v>127</v>
      </c>
      <c r="D497" s="8" t="s">
        <v>108</v>
      </c>
      <c r="E497" s="8" t="s">
        <v>67</v>
      </c>
      <c r="F497" s="8" t="s">
        <v>223</v>
      </c>
      <c r="G497" s="25">
        <f t="shared" si="104"/>
        <v>1200</v>
      </c>
      <c r="H497" s="25">
        <f t="shared" si="104"/>
        <v>1200</v>
      </c>
      <c r="I497" s="25">
        <f t="shared" si="104"/>
        <v>1200</v>
      </c>
    </row>
    <row r="498" spans="1:9" ht="43.5" customHeight="1" x14ac:dyDescent="0.25">
      <c r="A498" s="22" t="s">
        <v>939</v>
      </c>
      <c r="B498" s="30">
        <v>951</v>
      </c>
      <c r="C498" s="8" t="s">
        <v>127</v>
      </c>
      <c r="D498" s="8" t="s">
        <v>108</v>
      </c>
      <c r="E498" s="8" t="s">
        <v>67</v>
      </c>
      <c r="F498" s="8" t="s">
        <v>223</v>
      </c>
      <c r="G498" s="25">
        <f t="shared" si="104"/>
        <v>1200</v>
      </c>
      <c r="H498" s="25">
        <f t="shared" si="104"/>
        <v>1200</v>
      </c>
      <c r="I498" s="25">
        <f t="shared" si="104"/>
        <v>1200</v>
      </c>
    </row>
    <row r="499" spans="1:9" ht="27.6" x14ac:dyDescent="0.25">
      <c r="A499" s="22" t="s">
        <v>893</v>
      </c>
      <c r="B499" s="30">
        <v>951</v>
      </c>
      <c r="C499" s="8" t="s">
        <v>127</v>
      </c>
      <c r="D499" s="8" t="s">
        <v>108</v>
      </c>
      <c r="E499" s="8" t="s">
        <v>67</v>
      </c>
      <c r="F499" s="8" t="s">
        <v>894</v>
      </c>
      <c r="G499" s="25">
        <f t="shared" si="104"/>
        <v>1200</v>
      </c>
      <c r="H499" s="25">
        <f t="shared" si="104"/>
        <v>1200</v>
      </c>
      <c r="I499" s="25">
        <f t="shared" si="104"/>
        <v>1200</v>
      </c>
    </row>
    <row r="500" spans="1:9" ht="30" customHeight="1" x14ac:dyDescent="0.25">
      <c r="A500" s="22" t="s">
        <v>120</v>
      </c>
      <c r="B500" s="30">
        <v>951</v>
      </c>
      <c r="C500" s="8" t="s">
        <v>127</v>
      </c>
      <c r="D500" s="8" t="s">
        <v>108</v>
      </c>
      <c r="E500" s="8" t="s">
        <v>67</v>
      </c>
      <c r="F500" s="8" t="s">
        <v>121</v>
      </c>
      <c r="G500" s="25">
        <v>1200</v>
      </c>
      <c r="H500" s="25">
        <v>1200</v>
      </c>
      <c r="I500" s="25">
        <v>1200</v>
      </c>
    </row>
    <row r="501" spans="1:9" ht="21" customHeight="1" x14ac:dyDescent="0.25">
      <c r="A501" s="422" t="s">
        <v>333</v>
      </c>
      <c r="B501" s="423">
        <v>951</v>
      </c>
      <c r="C501" s="424" t="s">
        <v>127</v>
      </c>
      <c r="D501" s="424" t="s">
        <v>111</v>
      </c>
      <c r="E501" s="424" t="s">
        <v>727</v>
      </c>
      <c r="F501" s="424" t="s">
        <v>223</v>
      </c>
      <c r="G501" s="425">
        <f>G502+G508</f>
        <v>410</v>
      </c>
      <c r="H501" s="425">
        <f>H502+H508</f>
        <v>200</v>
      </c>
      <c r="I501" s="425">
        <f>I502+I508</f>
        <v>200</v>
      </c>
    </row>
    <row r="502" spans="1:9" ht="45" customHeight="1" x14ac:dyDescent="0.25">
      <c r="A502" s="15" t="s">
        <v>1030</v>
      </c>
      <c r="B502" s="30">
        <v>951</v>
      </c>
      <c r="C502" s="31" t="s">
        <v>127</v>
      </c>
      <c r="D502" s="31" t="s">
        <v>111</v>
      </c>
      <c r="E502" s="31" t="s">
        <v>68</v>
      </c>
      <c r="F502" s="31" t="s">
        <v>223</v>
      </c>
      <c r="G502" s="28">
        <f t="shared" ref="G502:I503" si="105">G503</f>
        <v>200</v>
      </c>
      <c r="H502" s="28">
        <f t="shared" si="105"/>
        <v>200</v>
      </c>
      <c r="I502" s="28">
        <f t="shared" si="105"/>
        <v>200</v>
      </c>
    </row>
    <row r="503" spans="1:9" ht="25.95" customHeight="1" x14ac:dyDescent="0.25">
      <c r="A503" s="22" t="s">
        <v>893</v>
      </c>
      <c r="B503" s="30" t="s">
        <v>117</v>
      </c>
      <c r="C503" s="8" t="s">
        <v>127</v>
      </c>
      <c r="D503" s="8" t="s">
        <v>111</v>
      </c>
      <c r="E503" s="8" t="s">
        <v>69</v>
      </c>
      <c r="F503" s="8" t="s">
        <v>894</v>
      </c>
      <c r="G503" s="25">
        <f t="shared" si="105"/>
        <v>200</v>
      </c>
      <c r="H503" s="25">
        <f t="shared" si="105"/>
        <v>200</v>
      </c>
      <c r="I503" s="25">
        <f t="shared" si="105"/>
        <v>200</v>
      </c>
    </row>
    <row r="504" spans="1:9" ht="29.25" customHeight="1" x14ac:dyDescent="0.25">
      <c r="A504" s="22" t="s">
        <v>122</v>
      </c>
      <c r="B504" s="30">
        <v>951</v>
      </c>
      <c r="C504" s="8" t="s">
        <v>127</v>
      </c>
      <c r="D504" s="8" t="s">
        <v>111</v>
      </c>
      <c r="E504" s="8" t="s">
        <v>69</v>
      </c>
      <c r="F504" s="8" t="s">
        <v>940</v>
      </c>
      <c r="G504" s="25">
        <f>'5'!D139</f>
        <v>200</v>
      </c>
      <c r="H504" s="25">
        <f>'5'!E139</f>
        <v>200</v>
      </c>
      <c r="I504" s="25">
        <f>'5'!F139</f>
        <v>200</v>
      </c>
    </row>
    <row r="505" spans="1:9" ht="17.25" hidden="1" customHeight="1" x14ac:dyDescent="0.25">
      <c r="A505" s="458" t="s">
        <v>300</v>
      </c>
      <c r="B505" s="33">
        <v>952</v>
      </c>
      <c r="C505" s="8" t="s">
        <v>127</v>
      </c>
      <c r="D505" s="8" t="s">
        <v>111</v>
      </c>
      <c r="E505" s="34" t="s">
        <v>727</v>
      </c>
      <c r="F505" s="34" t="s">
        <v>223</v>
      </c>
      <c r="G505" s="35">
        <f t="shared" ref="G505:I506" si="106">G506</f>
        <v>0</v>
      </c>
      <c r="H505" s="35">
        <f t="shared" si="106"/>
        <v>0</v>
      </c>
      <c r="I505" s="35">
        <f t="shared" si="106"/>
        <v>0</v>
      </c>
    </row>
    <row r="506" spans="1:9" ht="29.25" hidden="1" customHeight="1" x14ac:dyDescent="0.25">
      <c r="A506" s="22" t="s">
        <v>893</v>
      </c>
      <c r="B506" s="30">
        <v>953</v>
      </c>
      <c r="C506" s="8" t="s">
        <v>127</v>
      </c>
      <c r="D506" s="8" t="s">
        <v>111</v>
      </c>
      <c r="E506" s="8" t="s">
        <v>301</v>
      </c>
      <c r="F506" s="8" t="s">
        <v>894</v>
      </c>
      <c r="G506" s="25">
        <f t="shared" si="106"/>
        <v>0</v>
      </c>
      <c r="H506" s="25">
        <f t="shared" si="106"/>
        <v>0</v>
      </c>
      <c r="I506" s="25">
        <f t="shared" si="106"/>
        <v>0</v>
      </c>
    </row>
    <row r="507" spans="1:9" ht="29.25" hidden="1" customHeight="1" x14ac:dyDescent="0.25">
      <c r="A507" s="22" t="s">
        <v>122</v>
      </c>
      <c r="B507" s="30">
        <v>954</v>
      </c>
      <c r="C507" s="8" t="s">
        <v>127</v>
      </c>
      <c r="D507" s="8" t="s">
        <v>111</v>
      </c>
      <c r="E507" s="8" t="s">
        <v>301</v>
      </c>
      <c r="F507" s="8" t="s">
        <v>940</v>
      </c>
      <c r="G507" s="25"/>
      <c r="H507" s="25"/>
      <c r="I507" s="25"/>
    </row>
    <row r="508" spans="1:9" ht="34.200000000000003" customHeight="1" x14ac:dyDescent="0.25">
      <c r="A508" s="22" t="s">
        <v>730</v>
      </c>
      <c r="B508" s="30" t="s">
        <v>117</v>
      </c>
      <c r="C508" s="8" t="s">
        <v>127</v>
      </c>
      <c r="D508" s="8" t="s">
        <v>111</v>
      </c>
      <c r="E508" s="8" t="s">
        <v>727</v>
      </c>
      <c r="F508" s="8" t="s">
        <v>223</v>
      </c>
      <c r="G508" s="25">
        <f>G509</f>
        <v>210</v>
      </c>
      <c r="H508" s="25">
        <f t="shared" ref="H508:I511" si="107">H509</f>
        <v>0</v>
      </c>
      <c r="I508" s="25">
        <f t="shared" si="107"/>
        <v>0</v>
      </c>
    </row>
    <row r="509" spans="1:9" ht="42" customHeight="1" x14ac:dyDescent="0.25">
      <c r="A509" s="22" t="s">
        <v>110</v>
      </c>
      <c r="B509" s="30" t="s">
        <v>117</v>
      </c>
      <c r="C509" s="8" t="s">
        <v>127</v>
      </c>
      <c r="D509" s="8" t="s">
        <v>111</v>
      </c>
      <c r="E509" s="8" t="s">
        <v>727</v>
      </c>
      <c r="F509" s="8" t="s">
        <v>223</v>
      </c>
      <c r="G509" s="25">
        <f>G510+G513</f>
        <v>210</v>
      </c>
      <c r="H509" s="25">
        <f>H510+H513</f>
        <v>0</v>
      </c>
      <c r="I509" s="25">
        <f>I510+I513</f>
        <v>0</v>
      </c>
    </row>
    <row r="510" spans="1:9" ht="210" hidden="1" customHeight="1" x14ac:dyDescent="0.25">
      <c r="A510" s="430" t="s">
        <v>1031</v>
      </c>
      <c r="B510" s="61" t="s">
        <v>117</v>
      </c>
      <c r="C510" s="31" t="s">
        <v>127</v>
      </c>
      <c r="D510" s="31" t="s">
        <v>111</v>
      </c>
      <c r="E510" s="31" t="s">
        <v>472</v>
      </c>
      <c r="F510" s="31" t="s">
        <v>223</v>
      </c>
      <c r="G510" s="28">
        <f>G511</f>
        <v>0</v>
      </c>
      <c r="H510" s="28">
        <f t="shared" si="107"/>
        <v>0</v>
      </c>
      <c r="I510" s="28">
        <f t="shared" si="107"/>
        <v>0</v>
      </c>
    </row>
    <row r="511" spans="1:9" ht="19.2" hidden="1" customHeight="1" x14ac:dyDescent="0.25">
      <c r="A511" s="23" t="s">
        <v>741</v>
      </c>
      <c r="B511" s="30" t="s">
        <v>117</v>
      </c>
      <c r="C511" s="8" t="s">
        <v>127</v>
      </c>
      <c r="D511" s="8" t="s">
        <v>111</v>
      </c>
      <c r="E511" s="8" t="s">
        <v>472</v>
      </c>
      <c r="F511" s="8" t="s">
        <v>742</v>
      </c>
      <c r="G511" s="25">
        <f>G512</f>
        <v>0</v>
      </c>
      <c r="H511" s="25">
        <f t="shared" si="107"/>
        <v>0</v>
      </c>
      <c r="I511" s="25">
        <f t="shared" si="107"/>
        <v>0</v>
      </c>
    </row>
    <row r="512" spans="1:9" ht="29.25" hidden="1" customHeight="1" x14ac:dyDescent="0.25">
      <c r="A512" s="23" t="s">
        <v>943</v>
      </c>
      <c r="B512" s="30" t="s">
        <v>117</v>
      </c>
      <c r="C512" s="8" t="s">
        <v>127</v>
      </c>
      <c r="D512" s="8" t="s">
        <v>111</v>
      </c>
      <c r="E512" s="8" t="s">
        <v>472</v>
      </c>
      <c r="F512" s="8" t="s">
        <v>821</v>
      </c>
      <c r="G512" s="25"/>
      <c r="H512" s="25"/>
      <c r="I512" s="25"/>
    </row>
    <row r="513" spans="1:13" ht="55.2" customHeight="1" x14ac:dyDescent="0.25">
      <c r="A513" s="436" t="s">
        <v>607</v>
      </c>
      <c r="B513" s="137" t="s">
        <v>117</v>
      </c>
      <c r="C513" s="376" t="s">
        <v>127</v>
      </c>
      <c r="D513" s="376" t="s">
        <v>111</v>
      </c>
      <c r="E513" s="376" t="s">
        <v>606</v>
      </c>
      <c r="F513" s="376" t="s">
        <v>223</v>
      </c>
      <c r="G513" s="459">
        <f t="shared" ref="G513:I514" si="108">G514</f>
        <v>210</v>
      </c>
      <c r="H513" s="459">
        <f t="shared" si="108"/>
        <v>0</v>
      </c>
      <c r="I513" s="459">
        <f t="shared" si="108"/>
        <v>0</v>
      </c>
    </row>
    <row r="514" spans="1:13" ht="29.25" customHeight="1" x14ac:dyDescent="0.25">
      <c r="A514" s="2" t="s">
        <v>893</v>
      </c>
      <c r="B514" s="3" t="s">
        <v>117</v>
      </c>
      <c r="C514" s="6" t="s">
        <v>127</v>
      </c>
      <c r="D514" s="6" t="s">
        <v>111</v>
      </c>
      <c r="E514" s="6" t="s">
        <v>606</v>
      </c>
      <c r="F514" s="6" t="s">
        <v>894</v>
      </c>
      <c r="G514" s="86">
        <f t="shared" si="108"/>
        <v>210</v>
      </c>
      <c r="H514" s="86">
        <f t="shared" si="108"/>
        <v>0</v>
      </c>
      <c r="I514" s="86">
        <f t="shared" si="108"/>
        <v>0</v>
      </c>
    </row>
    <row r="515" spans="1:13" ht="28.95" customHeight="1" x14ac:dyDescent="0.25">
      <c r="A515" s="2" t="s">
        <v>122</v>
      </c>
      <c r="B515" s="3" t="s">
        <v>117</v>
      </c>
      <c r="C515" s="6" t="s">
        <v>127</v>
      </c>
      <c r="D515" s="6" t="s">
        <v>111</v>
      </c>
      <c r="E515" s="6" t="s">
        <v>606</v>
      </c>
      <c r="F515" s="6" t="s">
        <v>940</v>
      </c>
      <c r="G515" s="507">
        <f>'5'!D283</f>
        <v>210</v>
      </c>
      <c r="H515" s="86">
        <f>'5'!E283</f>
        <v>0</v>
      </c>
      <c r="I515" s="86">
        <f>'5'!F283</f>
        <v>0</v>
      </c>
    </row>
    <row r="516" spans="1:13" ht="19.5" customHeight="1" x14ac:dyDescent="0.25">
      <c r="A516" s="422" t="s">
        <v>217</v>
      </c>
      <c r="B516" s="423">
        <v>951</v>
      </c>
      <c r="C516" s="424" t="s">
        <v>127</v>
      </c>
      <c r="D516" s="424" t="s">
        <v>113</v>
      </c>
      <c r="E516" s="424" t="s">
        <v>727</v>
      </c>
      <c r="F516" s="424" t="s">
        <v>223</v>
      </c>
      <c r="G516" s="425">
        <f>G517+G542</f>
        <v>45178.047290000002</v>
      </c>
      <c r="H516" s="425">
        <f>H517+H542</f>
        <v>41962.539879999997</v>
      </c>
      <c r="I516" s="425">
        <f>I517+I542+I548</f>
        <v>42645.128409999998</v>
      </c>
    </row>
    <row r="517" spans="1:13" ht="121.2" customHeight="1" x14ac:dyDescent="0.25">
      <c r="A517" s="36" t="s">
        <v>441</v>
      </c>
      <c r="B517" s="33">
        <v>951</v>
      </c>
      <c r="C517" s="34" t="s">
        <v>127</v>
      </c>
      <c r="D517" s="34" t="s">
        <v>113</v>
      </c>
      <c r="E517" s="34" t="s">
        <v>417</v>
      </c>
      <c r="F517" s="34" t="s">
        <v>223</v>
      </c>
      <c r="G517" s="35">
        <f>G518+G531+G537+G523</f>
        <v>43989.692710000003</v>
      </c>
      <c r="H517" s="35">
        <f>H518+H531+H537+H523</f>
        <v>38371.855009999999</v>
      </c>
      <c r="I517" s="35">
        <f>I518+I531+I537+I523</f>
        <v>0</v>
      </c>
    </row>
    <row r="518" spans="1:13" ht="72.599999999999994" customHeight="1" x14ac:dyDescent="0.25">
      <c r="A518" s="430" t="s">
        <v>1032</v>
      </c>
      <c r="B518" s="61">
        <v>951</v>
      </c>
      <c r="C518" s="31" t="s">
        <v>127</v>
      </c>
      <c r="D518" s="31" t="s">
        <v>113</v>
      </c>
      <c r="E518" s="6" t="s">
        <v>1123</v>
      </c>
      <c r="F518" s="376" t="s">
        <v>223</v>
      </c>
      <c r="G518" s="136">
        <f>G519+G521</f>
        <v>15039.701999999999</v>
      </c>
      <c r="H518" s="136">
        <f>H519+H521</f>
        <v>9033.5999999999985</v>
      </c>
      <c r="I518" s="136">
        <f>I519+I521</f>
        <v>0</v>
      </c>
      <c r="K518" s="47">
        <f>'5'!D227</f>
        <v>13550.4</v>
      </c>
      <c r="L518" s="47">
        <f>'5'!E227</f>
        <v>9033.5999999999985</v>
      </c>
      <c r="M518" s="47">
        <f>'5'!F227</f>
        <v>0</v>
      </c>
    </row>
    <row r="519" spans="1:13" ht="34.200000000000003" customHeight="1" x14ac:dyDescent="0.25">
      <c r="A519" s="320" t="s">
        <v>893</v>
      </c>
      <c r="B519" s="30" t="s">
        <v>117</v>
      </c>
      <c r="C519" s="8" t="s">
        <v>127</v>
      </c>
      <c r="D519" s="8" t="s">
        <v>113</v>
      </c>
      <c r="E519" s="6" t="s">
        <v>1123</v>
      </c>
      <c r="F519" s="6" t="s">
        <v>894</v>
      </c>
      <c r="G519" s="20">
        <f>G520</f>
        <v>1489.3019999999999</v>
      </c>
      <c r="H519" s="20">
        <f>H520</f>
        <v>0</v>
      </c>
      <c r="I519" s="20">
        <f>I520</f>
        <v>0</v>
      </c>
      <c r="K519" s="53">
        <f>K518-G518</f>
        <v>-1489.3019999999997</v>
      </c>
      <c r="L519" s="53">
        <f t="shared" ref="L519:M519" si="109">L518-H518</f>
        <v>0</v>
      </c>
      <c r="M519" s="53">
        <f t="shared" si="109"/>
        <v>0</v>
      </c>
    </row>
    <row r="520" spans="1:13" ht="46.2" customHeight="1" x14ac:dyDescent="0.25">
      <c r="A520" s="320" t="s">
        <v>122</v>
      </c>
      <c r="B520" s="30" t="s">
        <v>117</v>
      </c>
      <c r="C520" s="8" t="s">
        <v>127</v>
      </c>
      <c r="D520" s="8" t="s">
        <v>113</v>
      </c>
      <c r="E520" s="6" t="s">
        <v>1123</v>
      </c>
      <c r="F520" s="6" t="s">
        <v>940</v>
      </c>
      <c r="G520" s="20">
        <f>'5'!D228</f>
        <v>1489.3019999999999</v>
      </c>
      <c r="H520" s="20">
        <f>'5'!E228</f>
        <v>0</v>
      </c>
      <c r="I520" s="20">
        <f>'5'!F228</f>
        <v>0</v>
      </c>
    </row>
    <row r="521" spans="1:13" ht="51" customHeight="1" x14ac:dyDescent="0.25">
      <c r="A521" s="23" t="s">
        <v>790</v>
      </c>
      <c r="B521" s="30">
        <v>951</v>
      </c>
      <c r="C521" s="8" t="s">
        <v>127</v>
      </c>
      <c r="D521" s="8" t="s">
        <v>113</v>
      </c>
      <c r="E521" s="6" t="s">
        <v>1123</v>
      </c>
      <c r="F521" s="6" t="s">
        <v>791</v>
      </c>
      <c r="G521" s="20">
        <f>G522</f>
        <v>13550.4</v>
      </c>
      <c r="H521" s="20">
        <f>H522</f>
        <v>9033.5999999999985</v>
      </c>
      <c r="I521" s="20">
        <f>I522</f>
        <v>0</v>
      </c>
      <c r="J521" s="47">
        <f>7335.85586-250</f>
        <v>7085.8558599999997</v>
      </c>
    </row>
    <row r="522" spans="1:13" ht="21.75" customHeight="1" x14ac:dyDescent="0.25">
      <c r="A522" s="23" t="s">
        <v>792</v>
      </c>
      <c r="B522" s="30">
        <v>951</v>
      </c>
      <c r="C522" s="8" t="s">
        <v>127</v>
      </c>
      <c r="D522" s="8" t="s">
        <v>113</v>
      </c>
      <c r="E522" s="6" t="s">
        <v>1123</v>
      </c>
      <c r="F522" s="6" t="s">
        <v>793</v>
      </c>
      <c r="G522" s="20">
        <f>'3'!F787</f>
        <v>13550.4</v>
      </c>
      <c r="H522" s="20">
        <f>'3'!G787</f>
        <v>9033.5999999999985</v>
      </c>
      <c r="I522" s="20">
        <f>'3'!H787</f>
        <v>0</v>
      </c>
    </row>
    <row r="523" spans="1:13" ht="72" customHeight="1" x14ac:dyDescent="0.25">
      <c r="A523" s="430" t="s">
        <v>1033</v>
      </c>
      <c r="B523" s="61">
        <v>951</v>
      </c>
      <c r="C523" s="31" t="s">
        <v>127</v>
      </c>
      <c r="D523" s="31" t="s">
        <v>113</v>
      </c>
      <c r="E523" s="31" t="s">
        <v>485</v>
      </c>
      <c r="F523" s="31" t="s">
        <v>223</v>
      </c>
      <c r="G523" s="28">
        <f>G524+G526</f>
        <v>13550.4</v>
      </c>
      <c r="H523" s="28">
        <f>H524+H526</f>
        <v>13550.4</v>
      </c>
      <c r="I523" s="28">
        <f>I524+I526</f>
        <v>0</v>
      </c>
    </row>
    <row r="524" spans="1:13" ht="16.5" customHeight="1" x14ac:dyDescent="0.25">
      <c r="A524" s="23" t="s">
        <v>790</v>
      </c>
      <c r="B524" s="30">
        <v>951</v>
      </c>
      <c r="C524" s="8" t="s">
        <v>127</v>
      </c>
      <c r="D524" s="8" t="s">
        <v>113</v>
      </c>
      <c r="E524" s="8" t="s">
        <v>485</v>
      </c>
      <c r="F524" s="8" t="s">
        <v>791</v>
      </c>
      <c r="G524" s="25">
        <f>G525</f>
        <v>13550.4</v>
      </c>
      <c r="H524" s="25">
        <f>H525</f>
        <v>13550.4</v>
      </c>
      <c r="I524" s="25">
        <f>I525</f>
        <v>0</v>
      </c>
    </row>
    <row r="525" spans="1:13" ht="16.5" customHeight="1" x14ac:dyDescent="0.25">
      <c r="A525" s="23" t="s">
        <v>792</v>
      </c>
      <c r="B525" s="30">
        <v>951</v>
      </c>
      <c r="C525" s="8" t="s">
        <v>127</v>
      </c>
      <c r="D525" s="8" t="s">
        <v>113</v>
      </c>
      <c r="E525" s="8" t="s">
        <v>485</v>
      </c>
      <c r="F525" s="8" t="s">
        <v>793</v>
      </c>
      <c r="G525" s="20">
        <f>'3'!F790</f>
        <v>13550.4</v>
      </c>
      <c r="H525" s="20">
        <f>'3'!G790</f>
        <v>13550.4</v>
      </c>
      <c r="I525" s="20">
        <f>'3'!H790</f>
        <v>0</v>
      </c>
    </row>
    <row r="526" spans="1:13" ht="16.5" hidden="1" customHeight="1" x14ac:dyDescent="0.25">
      <c r="A526" s="23"/>
      <c r="B526" s="30"/>
      <c r="C526" s="8"/>
      <c r="D526" s="8"/>
      <c r="E526" s="8"/>
      <c r="F526" s="8"/>
      <c r="G526" s="25"/>
      <c r="H526" s="25"/>
      <c r="I526" s="25"/>
    </row>
    <row r="527" spans="1:13" ht="16.5" hidden="1" customHeight="1" x14ac:dyDescent="0.25">
      <c r="A527" s="23"/>
      <c r="B527" s="30"/>
      <c r="C527" s="8"/>
      <c r="D527" s="8"/>
      <c r="E527" s="8"/>
      <c r="F527" s="8"/>
      <c r="G527" s="25"/>
      <c r="H527" s="25"/>
      <c r="I527" s="25"/>
    </row>
    <row r="528" spans="1:13" ht="16.5" hidden="1" customHeight="1" x14ac:dyDescent="0.25">
      <c r="A528" s="23"/>
      <c r="B528" s="30"/>
      <c r="C528" s="8"/>
      <c r="D528" s="8"/>
      <c r="E528" s="8"/>
      <c r="F528" s="8"/>
      <c r="G528" s="25"/>
      <c r="H528" s="25"/>
      <c r="I528" s="25"/>
    </row>
    <row r="529" spans="1:13" ht="16.5" hidden="1" customHeight="1" x14ac:dyDescent="0.25">
      <c r="A529" s="23"/>
      <c r="B529" s="30"/>
      <c r="C529" s="8"/>
      <c r="D529" s="8"/>
      <c r="E529" s="8"/>
      <c r="F529" s="8"/>
      <c r="G529" s="25"/>
      <c r="H529" s="25"/>
      <c r="I529" s="25"/>
    </row>
    <row r="530" spans="1:13" ht="16.5" hidden="1" customHeight="1" x14ac:dyDescent="0.25">
      <c r="A530" s="23"/>
      <c r="B530" s="30"/>
      <c r="C530" s="8"/>
      <c r="D530" s="8"/>
      <c r="E530" s="8"/>
      <c r="F530" s="8"/>
      <c r="G530" s="25"/>
      <c r="H530" s="25"/>
      <c r="I530" s="25"/>
    </row>
    <row r="531" spans="1:13" ht="103.5" customHeight="1" x14ac:dyDescent="0.25">
      <c r="A531" s="15" t="s">
        <v>376</v>
      </c>
      <c r="B531" s="30">
        <v>951</v>
      </c>
      <c r="C531" s="8" t="s">
        <v>127</v>
      </c>
      <c r="D531" s="8" t="s">
        <v>113</v>
      </c>
      <c r="E531" s="8" t="s">
        <v>421</v>
      </c>
      <c r="F531" s="31" t="s">
        <v>223</v>
      </c>
      <c r="G531" s="28">
        <f>G532+G534</f>
        <v>15399.59071</v>
      </c>
      <c r="H531" s="28">
        <f>H532+H534</f>
        <v>15787.855009999999</v>
      </c>
      <c r="I531" s="28">
        <f>I532+I534</f>
        <v>0</v>
      </c>
      <c r="J531" s="47">
        <v>15187.989310000001</v>
      </c>
    </row>
    <row r="532" spans="1:13" ht="31.95" customHeight="1" x14ac:dyDescent="0.25">
      <c r="A532" s="22" t="s">
        <v>737</v>
      </c>
      <c r="B532" s="30" t="s">
        <v>117</v>
      </c>
      <c r="C532" s="8" t="s">
        <v>127</v>
      </c>
      <c r="D532" s="8" t="s">
        <v>113</v>
      </c>
      <c r="E532" s="8" t="s">
        <v>421</v>
      </c>
      <c r="F532" s="8" t="s">
        <v>738</v>
      </c>
      <c r="G532" s="25">
        <f>G533</f>
        <v>150</v>
      </c>
      <c r="H532" s="25">
        <f>H533</f>
        <v>150</v>
      </c>
      <c r="I532" s="25">
        <f>I533</f>
        <v>0</v>
      </c>
      <c r="K532" s="53"/>
      <c r="L532" s="53"/>
      <c r="M532" s="53"/>
    </row>
    <row r="533" spans="1:13" ht="43.2" customHeight="1" x14ac:dyDescent="0.25">
      <c r="A533" s="23" t="s">
        <v>739</v>
      </c>
      <c r="B533" s="30" t="s">
        <v>117</v>
      </c>
      <c r="C533" s="8" t="s">
        <v>127</v>
      </c>
      <c r="D533" s="8" t="s">
        <v>113</v>
      </c>
      <c r="E533" s="8" t="s">
        <v>421</v>
      </c>
      <c r="F533" s="8" t="s">
        <v>740</v>
      </c>
      <c r="G533" s="25">
        <f>'3'!F798</f>
        <v>150</v>
      </c>
      <c r="H533" s="25">
        <f>'3'!G798</f>
        <v>150</v>
      </c>
      <c r="I533" s="25">
        <f>'3'!H798</f>
        <v>0</v>
      </c>
    </row>
    <row r="534" spans="1:13" ht="29.25" customHeight="1" x14ac:dyDescent="0.25">
      <c r="A534" s="22" t="s">
        <v>893</v>
      </c>
      <c r="B534" s="30">
        <v>951</v>
      </c>
      <c r="C534" s="8" t="s">
        <v>127</v>
      </c>
      <c r="D534" s="8" t="s">
        <v>113</v>
      </c>
      <c r="E534" s="8" t="s">
        <v>421</v>
      </c>
      <c r="F534" s="8" t="s">
        <v>894</v>
      </c>
      <c r="G534" s="25">
        <f>G535+G536</f>
        <v>15249.59071</v>
      </c>
      <c r="H534" s="25">
        <f>H535+H536</f>
        <v>15637.855009999999</v>
      </c>
      <c r="I534" s="25">
        <f>I535+I536</f>
        <v>0</v>
      </c>
      <c r="K534" s="53"/>
      <c r="L534" s="53"/>
      <c r="M534" s="53"/>
    </row>
    <row r="535" spans="1:13" ht="30" customHeight="1" x14ac:dyDescent="0.25">
      <c r="A535" s="22" t="s">
        <v>120</v>
      </c>
      <c r="B535" s="30" t="s">
        <v>117</v>
      </c>
      <c r="C535" s="8" t="s">
        <v>127</v>
      </c>
      <c r="D535" s="8" t="s">
        <v>113</v>
      </c>
      <c r="E535" s="8" t="s">
        <v>421</v>
      </c>
      <c r="F535" s="8" t="s">
        <v>121</v>
      </c>
      <c r="G535" s="25">
        <f>'3'!F800</f>
        <v>13034.59071</v>
      </c>
      <c r="H535" s="25">
        <f>'3'!G800</f>
        <v>13622.855009999999</v>
      </c>
      <c r="I535" s="25">
        <f>'3'!H800</f>
        <v>0</v>
      </c>
      <c r="J535" s="53">
        <f>J531-G533-G536</f>
        <v>12822.989310000001</v>
      </c>
      <c r="K535" s="53"/>
      <c r="L535" s="53"/>
    </row>
    <row r="536" spans="1:13" ht="36.75" customHeight="1" x14ac:dyDescent="0.25">
      <c r="A536" s="22" t="s">
        <v>122</v>
      </c>
      <c r="B536" s="30">
        <v>951</v>
      </c>
      <c r="C536" s="8" t="s">
        <v>127</v>
      </c>
      <c r="D536" s="8" t="s">
        <v>113</v>
      </c>
      <c r="E536" s="8" t="s">
        <v>421</v>
      </c>
      <c r="F536" s="8" t="s">
        <v>940</v>
      </c>
      <c r="G536" s="25">
        <f>'3'!F801</f>
        <v>2215</v>
      </c>
      <c r="H536" s="25">
        <f>'3'!G801</f>
        <v>2015</v>
      </c>
      <c r="I536" s="25">
        <f>'3'!H801</f>
        <v>0</v>
      </c>
    </row>
    <row r="537" spans="1:13" ht="85.95" hidden="1" customHeight="1" x14ac:dyDescent="0.25">
      <c r="A537" s="15" t="s">
        <v>377</v>
      </c>
      <c r="B537" s="30">
        <v>951</v>
      </c>
      <c r="C537" s="8" t="s">
        <v>127</v>
      </c>
      <c r="D537" s="8" t="s">
        <v>113</v>
      </c>
      <c r="E537" s="8" t="s">
        <v>422</v>
      </c>
      <c r="F537" s="31" t="s">
        <v>223</v>
      </c>
      <c r="G537" s="28">
        <f>G538+G540</f>
        <v>0</v>
      </c>
      <c r="H537" s="28">
        <f>H538+H540</f>
        <v>0</v>
      </c>
      <c r="I537" s="28">
        <f>I538+I540</f>
        <v>0</v>
      </c>
    </row>
    <row r="538" spans="1:13" ht="31.2" hidden="1" customHeight="1" x14ac:dyDescent="0.25">
      <c r="A538" s="22" t="s">
        <v>737</v>
      </c>
      <c r="B538" s="30" t="s">
        <v>117</v>
      </c>
      <c r="C538" s="8" t="s">
        <v>127</v>
      </c>
      <c r="D538" s="8" t="s">
        <v>113</v>
      </c>
      <c r="E538" s="8" t="s">
        <v>422</v>
      </c>
      <c r="F538" s="8" t="s">
        <v>738</v>
      </c>
      <c r="G538" s="25">
        <f>G539</f>
        <v>0</v>
      </c>
      <c r="H538" s="25">
        <f>H539</f>
        <v>0</v>
      </c>
      <c r="I538" s="25">
        <f>I539</f>
        <v>0</v>
      </c>
    </row>
    <row r="539" spans="1:13" ht="43.2" hidden="1" customHeight="1" x14ac:dyDescent="0.25">
      <c r="A539" s="23" t="s">
        <v>739</v>
      </c>
      <c r="B539" s="30" t="s">
        <v>117</v>
      </c>
      <c r="C539" s="8" t="s">
        <v>127</v>
      </c>
      <c r="D539" s="8" t="s">
        <v>113</v>
      </c>
      <c r="E539" s="8" t="s">
        <v>422</v>
      </c>
      <c r="F539" s="8" t="s">
        <v>740</v>
      </c>
      <c r="G539" s="25"/>
      <c r="H539" s="25"/>
      <c r="I539" s="25"/>
    </row>
    <row r="540" spans="1:13" ht="29.25" hidden="1" customHeight="1" x14ac:dyDescent="0.25">
      <c r="A540" s="22" t="s">
        <v>893</v>
      </c>
      <c r="B540" s="30">
        <v>951</v>
      </c>
      <c r="C540" s="8" t="s">
        <v>127</v>
      </c>
      <c r="D540" s="8" t="s">
        <v>113</v>
      </c>
      <c r="E540" s="8" t="s">
        <v>422</v>
      </c>
      <c r="F540" s="8" t="s">
        <v>894</v>
      </c>
      <c r="G540" s="25">
        <f>G541</f>
        <v>0</v>
      </c>
      <c r="H540" s="25">
        <f>H541</f>
        <v>0</v>
      </c>
      <c r="I540" s="25">
        <f>I541</f>
        <v>0</v>
      </c>
    </row>
    <row r="541" spans="1:13" ht="29.25" hidden="1" customHeight="1" x14ac:dyDescent="0.25">
      <c r="A541" s="22" t="s">
        <v>120</v>
      </c>
      <c r="B541" s="30">
        <v>951</v>
      </c>
      <c r="C541" s="8" t="s">
        <v>127</v>
      </c>
      <c r="D541" s="8" t="s">
        <v>113</v>
      </c>
      <c r="E541" s="8" t="s">
        <v>422</v>
      </c>
      <c r="F541" s="8" t="s">
        <v>121</v>
      </c>
      <c r="G541" s="25"/>
      <c r="H541" s="25"/>
      <c r="I541" s="25"/>
    </row>
    <row r="542" spans="1:13" s="63" customFormat="1" ht="58.95" customHeight="1" x14ac:dyDescent="0.3">
      <c r="A542" s="12" t="s">
        <v>636</v>
      </c>
      <c r="B542" s="61">
        <v>951</v>
      </c>
      <c r="C542" s="31" t="s">
        <v>127</v>
      </c>
      <c r="D542" s="31" t="s">
        <v>113</v>
      </c>
      <c r="E542" s="6" t="s">
        <v>637</v>
      </c>
      <c r="F542" s="6" t="s">
        <v>223</v>
      </c>
      <c r="G542" s="20">
        <f>G546+G543</f>
        <v>1188.3545799999999</v>
      </c>
      <c r="H542" s="20">
        <f>H546+H543</f>
        <v>3590.68487</v>
      </c>
      <c r="I542" s="20">
        <f>I546+I543</f>
        <v>3691.67353</v>
      </c>
    </row>
    <row r="543" spans="1:13" s="63" customFormat="1" ht="57.6" customHeight="1" x14ac:dyDescent="0.3">
      <c r="A543" s="12" t="s">
        <v>1073</v>
      </c>
      <c r="B543" s="61">
        <v>951</v>
      </c>
      <c r="C543" s="31" t="s">
        <v>127</v>
      </c>
      <c r="D543" s="31" t="s">
        <v>113</v>
      </c>
      <c r="E543" s="6" t="s">
        <v>715</v>
      </c>
      <c r="F543" s="6" t="s">
        <v>223</v>
      </c>
      <c r="G543" s="20">
        <f>G544</f>
        <v>911.27089999999998</v>
      </c>
      <c r="H543" s="20">
        <f t="shared" ref="H543:J544" si="110">H544</f>
        <v>2815.68487</v>
      </c>
      <c r="I543" s="20">
        <f t="shared" si="110"/>
        <v>2976.67353</v>
      </c>
      <c r="J543" s="20">
        <f t="shared" si="110"/>
        <v>0</v>
      </c>
    </row>
    <row r="544" spans="1:13" s="63" customFormat="1" ht="29.25" customHeight="1" x14ac:dyDescent="0.3">
      <c r="A544" s="2" t="s">
        <v>893</v>
      </c>
      <c r="B544" s="61">
        <v>951</v>
      </c>
      <c r="C544" s="31" t="s">
        <v>127</v>
      </c>
      <c r="D544" s="31" t="s">
        <v>113</v>
      </c>
      <c r="E544" s="6" t="s">
        <v>715</v>
      </c>
      <c r="F544" s="8" t="s">
        <v>894</v>
      </c>
      <c r="G544" s="20">
        <f>G545</f>
        <v>911.27089999999998</v>
      </c>
      <c r="H544" s="20">
        <f t="shared" si="110"/>
        <v>2815.68487</v>
      </c>
      <c r="I544" s="20">
        <f t="shared" si="110"/>
        <v>2976.67353</v>
      </c>
      <c r="J544" s="20">
        <f t="shared" si="110"/>
        <v>0</v>
      </c>
    </row>
    <row r="545" spans="1:9" s="63" customFormat="1" ht="29.25" customHeight="1" x14ac:dyDescent="0.3">
      <c r="A545" s="2" t="s">
        <v>122</v>
      </c>
      <c r="B545" s="61">
        <v>951</v>
      </c>
      <c r="C545" s="31" t="s">
        <v>127</v>
      </c>
      <c r="D545" s="31" t="s">
        <v>113</v>
      </c>
      <c r="E545" s="6" t="s">
        <v>715</v>
      </c>
      <c r="F545" s="8" t="s">
        <v>940</v>
      </c>
      <c r="G545" s="20">
        <f>'5'!D236</f>
        <v>911.27089999999998</v>
      </c>
      <c r="H545" s="20">
        <f>'5'!E236</f>
        <v>2815.68487</v>
      </c>
      <c r="I545" s="20">
        <f>'5'!F236</f>
        <v>2976.67353</v>
      </c>
    </row>
    <row r="546" spans="1:9" ht="29.25" customHeight="1" x14ac:dyDescent="0.25">
      <c r="A546" s="406" t="s">
        <v>893</v>
      </c>
      <c r="B546" s="61">
        <v>951</v>
      </c>
      <c r="C546" s="31" t="s">
        <v>127</v>
      </c>
      <c r="D546" s="31" t="s">
        <v>113</v>
      </c>
      <c r="E546" s="6" t="s">
        <v>638</v>
      </c>
      <c r="F546" s="8" t="s">
        <v>894</v>
      </c>
      <c r="G546" s="25">
        <f>G547</f>
        <v>277.08368000000002</v>
      </c>
      <c r="H546" s="25">
        <f>H547</f>
        <v>775</v>
      </c>
      <c r="I546" s="25">
        <f>I547</f>
        <v>715</v>
      </c>
    </row>
    <row r="547" spans="1:9" ht="29.25" customHeight="1" x14ac:dyDescent="0.25">
      <c r="A547" s="22" t="s">
        <v>122</v>
      </c>
      <c r="B547" s="61">
        <v>951</v>
      </c>
      <c r="C547" s="31" t="s">
        <v>127</v>
      </c>
      <c r="D547" s="31" t="s">
        <v>113</v>
      </c>
      <c r="E547" s="6" t="s">
        <v>638</v>
      </c>
      <c r="F547" s="8" t="s">
        <v>940</v>
      </c>
      <c r="G547" s="25">
        <f>'5'!D237</f>
        <v>277.08368000000002</v>
      </c>
      <c r="H547" s="25">
        <f>'5'!E237</f>
        <v>775</v>
      </c>
      <c r="I547" s="25">
        <f>'5'!F237</f>
        <v>715</v>
      </c>
    </row>
    <row r="548" spans="1:9" ht="29.25" customHeight="1" x14ac:dyDescent="0.25">
      <c r="A548" s="36" t="s">
        <v>730</v>
      </c>
      <c r="B548" s="33">
        <v>951</v>
      </c>
      <c r="C548" s="34" t="s">
        <v>127</v>
      </c>
      <c r="D548" s="34" t="s">
        <v>113</v>
      </c>
      <c r="E548" s="111" t="s">
        <v>6</v>
      </c>
      <c r="F548" s="34" t="s">
        <v>223</v>
      </c>
      <c r="G548" s="35">
        <f>G549</f>
        <v>0</v>
      </c>
      <c r="H548" s="35">
        <f t="shared" ref="H548" si="111">H549</f>
        <v>0</v>
      </c>
      <c r="I548" s="35">
        <f>I549</f>
        <v>38953.454879999998</v>
      </c>
    </row>
    <row r="549" spans="1:9" s="63" customFormat="1" ht="43.95" customHeight="1" x14ac:dyDescent="0.3">
      <c r="A549" s="15" t="s">
        <v>110</v>
      </c>
      <c r="B549" s="61">
        <v>951</v>
      </c>
      <c r="C549" s="31" t="s">
        <v>127</v>
      </c>
      <c r="D549" s="31" t="s">
        <v>113</v>
      </c>
      <c r="E549" s="376" t="s">
        <v>6</v>
      </c>
      <c r="F549" s="376" t="s">
        <v>223</v>
      </c>
      <c r="G549" s="28">
        <f>G550+G553+G556</f>
        <v>0</v>
      </c>
      <c r="H549" s="28">
        <f t="shared" ref="H549:I549" si="112">H550+H553+H556</f>
        <v>0</v>
      </c>
      <c r="I549" s="28">
        <f t="shared" si="112"/>
        <v>38953.454879999998</v>
      </c>
    </row>
    <row r="550" spans="1:9" ht="67.2" customHeight="1" x14ac:dyDescent="0.25">
      <c r="A550" s="15" t="s">
        <v>1032</v>
      </c>
      <c r="B550" s="61" t="s">
        <v>117</v>
      </c>
      <c r="C550" s="31" t="s">
        <v>127</v>
      </c>
      <c r="D550" s="31" t="s">
        <v>113</v>
      </c>
      <c r="E550" s="6" t="s">
        <v>1124</v>
      </c>
      <c r="F550" s="6" t="s">
        <v>223</v>
      </c>
      <c r="G550" s="25">
        <f>G551</f>
        <v>0</v>
      </c>
      <c r="H550" s="25">
        <f t="shared" ref="H550:I550" si="113">H551</f>
        <v>0</v>
      </c>
      <c r="I550" s="25">
        <f t="shared" si="113"/>
        <v>9033.6</v>
      </c>
    </row>
    <row r="551" spans="1:9" ht="29.25" customHeight="1" x14ac:dyDescent="0.25">
      <c r="A551" s="23" t="s">
        <v>790</v>
      </c>
      <c r="B551" s="61">
        <v>951</v>
      </c>
      <c r="C551" s="31" t="s">
        <v>127</v>
      </c>
      <c r="D551" s="31" t="s">
        <v>113</v>
      </c>
      <c r="E551" s="6" t="s">
        <v>1124</v>
      </c>
      <c r="F551" s="6" t="s">
        <v>791</v>
      </c>
      <c r="G551" s="25">
        <f>G552</f>
        <v>0</v>
      </c>
      <c r="H551" s="25">
        <f t="shared" ref="H551:I551" si="114">H552</f>
        <v>0</v>
      </c>
      <c r="I551" s="25">
        <f t="shared" si="114"/>
        <v>9033.6</v>
      </c>
    </row>
    <row r="552" spans="1:9" ht="14.4" customHeight="1" x14ac:dyDescent="0.25">
      <c r="A552" s="23" t="s">
        <v>792</v>
      </c>
      <c r="B552" s="61" t="s">
        <v>117</v>
      </c>
      <c r="C552" s="31" t="s">
        <v>127</v>
      </c>
      <c r="D552" s="31" t="s">
        <v>113</v>
      </c>
      <c r="E552" s="6" t="s">
        <v>1124</v>
      </c>
      <c r="F552" s="6" t="s">
        <v>793</v>
      </c>
      <c r="G552" s="25">
        <v>0</v>
      </c>
      <c r="H552" s="25">
        <v>0</v>
      </c>
      <c r="I552" s="25">
        <v>9033.6</v>
      </c>
    </row>
    <row r="553" spans="1:9" ht="85.2" customHeight="1" x14ac:dyDescent="0.25">
      <c r="A553" s="430" t="s">
        <v>1033</v>
      </c>
      <c r="B553" s="30">
        <v>951</v>
      </c>
      <c r="C553" s="8" t="s">
        <v>127</v>
      </c>
      <c r="D553" s="8" t="s">
        <v>113</v>
      </c>
      <c r="E553" s="8" t="s">
        <v>507</v>
      </c>
      <c r="F553" s="8" t="s">
        <v>223</v>
      </c>
      <c r="G553" s="25">
        <f>G554</f>
        <v>0</v>
      </c>
      <c r="H553" s="25">
        <f t="shared" ref="H553:I554" si="115">H554</f>
        <v>0</v>
      </c>
      <c r="I553" s="25">
        <f t="shared" si="115"/>
        <v>13550.4</v>
      </c>
    </row>
    <row r="554" spans="1:9" ht="29.25" customHeight="1" x14ac:dyDescent="0.25">
      <c r="A554" s="23" t="s">
        <v>790</v>
      </c>
      <c r="B554" s="30">
        <v>951</v>
      </c>
      <c r="C554" s="8" t="s">
        <v>127</v>
      </c>
      <c r="D554" s="8" t="s">
        <v>113</v>
      </c>
      <c r="E554" s="8" t="s">
        <v>507</v>
      </c>
      <c r="F554" s="8" t="s">
        <v>791</v>
      </c>
      <c r="G554" s="25">
        <f>G555</f>
        <v>0</v>
      </c>
      <c r="H554" s="25">
        <f t="shared" si="115"/>
        <v>0</v>
      </c>
      <c r="I554" s="25">
        <f t="shared" si="115"/>
        <v>13550.4</v>
      </c>
    </row>
    <row r="555" spans="1:9" ht="29.25" customHeight="1" x14ac:dyDescent="0.25">
      <c r="A555" s="23" t="s">
        <v>792</v>
      </c>
      <c r="B555" s="30">
        <v>951</v>
      </c>
      <c r="C555" s="8" t="s">
        <v>127</v>
      </c>
      <c r="D555" s="8" t="s">
        <v>113</v>
      </c>
      <c r="E555" s="8" t="s">
        <v>507</v>
      </c>
      <c r="F555" s="8" t="s">
        <v>793</v>
      </c>
      <c r="G555" s="25">
        <v>0</v>
      </c>
      <c r="H555" s="25">
        <v>0</v>
      </c>
      <c r="I555" s="25">
        <v>13550.4</v>
      </c>
    </row>
    <row r="556" spans="1:9" ht="59.4" customHeight="1" x14ac:dyDescent="0.25">
      <c r="A556" s="15" t="s">
        <v>376</v>
      </c>
      <c r="B556" s="30">
        <v>951</v>
      </c>
      <c r="C556" s="8" t="s">
        <v>127</v>
      </c>
      <c r="D556" s="8" t="s">
        <v>113</v>
      </c>
      <c r="E556" s="8" t="s">
        <v>383</v>
      </c>
      <c r="F556" s="31" t="s">
        <v>223</v>
      </c>
      <c r="G556" s="25">
        <f>G557+G559</f>
        <v>0</v>
      </c>
      <c r="H556" s="25">
        <f t="shared" ref="H556:I556" si="116">H557+H559</f>
        <v>0</v>
      </c>
      <c r="I556" s="25">
        <f t="shared" si="116"/>
        <v>16369.454879999999</v>
      </c>
    </row>
    <row r="557" spans="1:9" ht="29.25" customHeight="1" x14ac:dyDescent="0.25">
      <c r="A557" s="22" t="s">
        <v>737</v>
      </c>
      <c r="B557" s="30" t="s">
        <v>117</v>
      </c>
      <c r="C557" s="8" t="s">
        <v>127</v>
      </c>
      <c r="D557" s="8" t="s">
        <v>113</v>
      </c>
      <c r="E557" s="8" t="s">
        <v>383</v>
      </c>
      <c r="F557" s="8" t="s">
        <v>738</v>
      </c>
      <c r="G557" s="25">
        <f>G558</f>
        <v>0</v>
      </c>
      <c r="H557" s="25">
        <f t="shared" ref="H557:I557" si="117">H558</f>
        <v>0</v>
      </c>
      <c r="I557" s="25">
        <f t="shared" si="117"/>
        <v>150</v>
      </c>
    </row>
    <row r="558" spans="1:9" ht="29.25" customHeight="1" x14ac:dyDescent="0.25">
      <c r="A558" s="23" t="s">
        <v>739</v>
      </c>
      <c r="B558" s="30" t="s">
        <v>117</v>
      </c>
      <c r="C558" s="8" t="s">
        <v>127</v>
      </c>
      <c r="D558" s="8" t="s">
        <v>113</v>
      </c>
      <c r="E558" s="8" t="s">
        <v>383</v>
      </c>
      <c r="F558" s="8" t="s">
        <v>740</v>
      </c>
      <c r="G558" s="25">
        <v>0</v>
      </c>
      <c r="H558" s="25">
        <v>0</v>
      </c>
      <c r="I558" s="25">
        <v>150</v>
      </c>
    </row>
    <row r="559" spans="1:9" ht="29.25" customHeight="1" x14ac:dyDescent="0.25">
      <c r="A559" s="22" t="s">
        <v>893</v>
      </c>
      <c r="B559" s="30">
        <v>951</v>
      </c>
      <c r="C559" s="8" t="s">
        <v>127</v>
      </c>
      <c r="D559" s="8" t="s">
        <v>113</v>
      </c>
      <c r="E559" s="8" t="s">
        <v>383</v>
      </c>
      <c r="F559" s="8" t="s">
        <v>894</v>
      </c>
      <c r="G559" s="25">
        <f>G560+G561</f>
        <v>0</v>
      </c>
      <c r="H559" s="25">
        <f t="shared" ref="H559:I559" si="118">H560+H561</f>
        <v>0</v>
      </c>
      <c r="I559" s="25">
        <f t="shared" si="118"/>
        <v>16219.454879999999</v>
      </c>
    </row>
    <row r="560" spans="1:9" ht="29.25" customHeight="1" x14ac:dyDescent="0.25">
      <c r="A560" s="22" t="s">
        <v>120</v>
      </c>
      <c r="B560" s="30" t="s">
        <v>117</v>
      </c>
      <c r="C560" s="8" t="s">
        <v>127</v>
      </c>
      <c r="D560" s="8" t="s">
        <v>113</v>
      </c>
      <c r="E560" s="8" t="s">
        <v>383</v>
      </c>
      <c r="F560" s="8" t="s">
        <v>121</v>
      </c>
      <c r="G560" s="25">
        <v>0</v>
      </c>
      <c r="H560" s="25">
        <v>0</v>
      </c>
      <c r="I560" s="25">
        <v>14404.454879999999</v>
      </c>
    </row>
    <row r="561" spans="1:10" ht="29.25" customHeight="1" x14ac:dyDescent="0.25">
      <c r="A561" s="22" t="s">
        <v>122</v>
      </c>
      <c r="B561" s="30">
        <v>951</v>
      </c>
      <c r="C561" s="8" t="s">
        <v>127</v>
      </c>
      <c r="D561" s="8" t="s">
        <v>113</v>
      </c>
      <c r="E561" s="8" t="s">
        <v>383</v>
      </c>
      <c r="F561" s="8" t="s">
        <v>940</v>
      </c>
      <c r="G561" s="25">
        <v>0</v>
      </c>
      <c r="H561" s="25">
        <v>0</v>
      </c>
      <c r="I561" s="25">
        <v>1815</v>
      </c>
    </row>
    <row r="562" spans="1:10" ht="29.25" hidden="1" customHeight="1" x14ac:dyDescent="0.25">
      <c r="A562" s="22"/>
      <c r="B562" s="61"/>
      <c r="C562" s="31"/>
      <c r="D562" s="31"/>
      <c r="E562" s="6"/>
      <c r="F562" s="8"/>
      <c r="G562" s="25"/>
      <c r="H562" s="25"/>
      <c r="I562" s="25"/>
    </row>
    <row r="563" spans="1:10" ht="29.25" customHeight="1" x14ac:dyDescent="0.25">
      <c r="A563" s="558" t="s">
        <v>1121</v>
      </c>
      <c r="B563" s="468" t="s">
        <v>117</v>
      </c>
      <c r="C563" s="469" t="s">
        <v>127</v>
      </c>
      <c r="D563" s="469" t="s">
        <v>748</v>
      </c>
      <c r="E563" s="469" t="s">
        <v>727</v>
      </c>
      <c r="F563" s="469" t="s">
        <v>223</v>
      </c>
      <c r="G563" s="470">
        <f>G564</f>
        <v>2582.8830000000003</v>
      </c>
      <c r="H563" s="470">
        <f t="shared" ref="H563:J563" si="119">H564</f>
        <v>2607.136</v>
      </c>
      <c r="I563" s="470">
        <f t="shared" si="119"/>
        <v>2705.1170000000002</v>
      </c>
      <c r="J563" s="25">
        <f t="shared" si="119"/>
        <v>0</v>
      </c>
    </row>
    <row r="564" spans="1:10" ht="29.25" customHeight="1" x14ac:dyDescent="0.25">
      <c r="A564" s="22" t="str">
        <f>A377</f>
        <v>Непрограммные направления деятельности органов местного самоуправления</v>
      </c>
      <c r="B564" s="61">
        <v>951</v>
      </c>
      <c r="C564" s="31" t="s">
        <v>127</v>
      </c>
      <c r="D564" s="31" t="s">
        <v>748</v>
      </c>
      <c r="E564" s="444" t="s">
        <v>5</v>
      </c>
      <c r="F564" s="444" t="s">
        <v>223</v>
      </c>
      <c r="G564" s="25">
        <f>G565</f>
        <v>2582.8830000000003</v>
      </c>
      <c r="H564" s="25">
        <f t="shared" ref="H564:I564" si="120">H565</f>
        <v>2607.136</v>
      </c>
      <c r="I564" s="25">
        <f t="shared" si="120"/>
        <v>2705.1170000000002</v>
      </c>
    </row>
    <row r="565" spans="1:10" ht="29.25" customHeight="1" x14ac:dyDescent="0.25">
      <c r="A565" s="22" t="str">
        <f>A378</f>
        <v>Мероприятия непрограммных направлений деятельности органов местного самоуправления</v>
      </c>
      <c r="B565" s="61">
        <v>951</v>
      </c>
      <c r="C565" s="31" t="s">
        <v>127</v>
      </c>
      <c r="D565" s="31" t="s">
        <v>748</v>
      </c>
      <c r="E565" s="444" t="s">
        <v>6</v>
      </c>
      <c r="F565" s="444" t="s">
        <v>223</v>
      </c>
      <c r="G565" s="25">
        <f>G566</f>
        <v>2582.8830000000003</v>
      </c>
      <c r="H565" s="25">
        <f t="shared" ref="H565:I565" si="121">H566</f>
        <v>2607.136</v>
      </c>
      <c r="I565" s="25">
        <f t="shared" si="121"/>
        <v>2705.1170000000002</v>
      </c>
    </row>
    <row r="566" spans="1:10" s="63" customFormat="1" ht="29.25" customHeight="1" x14ac:dyDescent="0.3">
      <c r="A566" s="15" t="str">
        <f>A384</f>
        <v xml:space="preserve">Субвенции бюджетам муниципальных районов Приморского края на реализацию государственных полномочий органов опеки и попечительства в отношении несовершеннолетних </v>
      </c>
      <c r="B566" s="61">
        <v>951</v>
      </c>
      <c r="C566" s="31" t="s">
        <v>127</v>
      </c>
      <c r="D566" s="31" t="s">
        <v>748</v>
      </c>
      <c r="E566" s="31" t="s">
        <v>382</v>
      </c>
      <c r="F566" s="31" t="s">
        <v>223</v>
      </c>
      <c r="G566" s="28">
        <f>G567+G569</f>
        <v>2582.8830000000003</v>
      </c>
      <c r="H566" s="28">
        <f t="shared" ref="H566:I566" si="122">H567+H569</f>
        <v>2607.136</v>
      </c>
      <c r="I566" s="28">
        <f t="shared" si="122"/>
        <v>2705.1170000000002</v>
      </c>
    </row>
    <row r="567" spans="1:10" ht="29.25" customHeight="1" x14ac:dyDescent="0.25">
      <c r="A567" s="22" t="s">
        <v>731</v>
      </c>
      <c r="B567" s="61">
        <v>951</v>
      </c>
      <c r="C567" s="31" t="s">
        <v>127</v>
      </c>
      <c r="D567" s="31" t="s">
        <v>748</v>
      </c>
      <c r="E567" s="8" t="s">
        <v>382</v>
      </c>
      <c r="F567" s="8" t="s">
        <v>732</v>
      </c>
      <c r="G567" s="25">
        <f>G568</f>
        <v>2163.38</v>
      </c>
      <c r="H567" s="25">
        <f t="shared" ref="H567:I567" si="123">H568</f>
        <v>2163.38</v>
      </c>
      <c r="I567" s="25">
        <f t="shared" si="123"/>
        <v>2163.38</v>
      </c>
    </row>
    <row r="568" spans="1:10" ht="29.25" customHeight="1" x14ac:dyDescent="0.25">
      <c r="A568" s="23" t="s">
        <v>733</v>
      </c>
      <c r="B568" s="61">
        <v>951</v>
      </c>
      <c r="C568" s="31" t="s">
        <v>127</v>
      </c>
      <c r="D568" s="31" t="s">
        <v>748</v>
      </c>
      <c r="E568" s="8" t="s">
        <v>382</v>
      </c>
      <c r="F568" s="8" t="s">
        <v>734</v>
      </c>
      <c r="G568" s="25">
        <f>'3'!F832</f>
        <v>2163.38</v>
      </c>
      <c r="H568" s="25">
        <f>'3'!G832</f>
        <v>2163.38</v>
      </c>
      <c r="I568" s="25">
        <f>'3'!H832</f>
        <v>2163.38</v>
      </c>
    </row>
    <row r="569" spans="1:10" ht="29.25" customHeight="1" x14ac:dyDescent="0.25">
      <c r="A569" s="22" t="s">
        <v>737</v>
      </c>
      <c r="B569" s="61">
        <v>951</v>
      </c>
      <c r="C569" s="31" t="s">
        <v>127</v>
      </c>
      <c r="D569" s="31" t="s">
        <v>748</v>
      </c>
      <c r="E569" s="8" t="s">
        <v>382</v>
      </c>
      <c r="F569" s="8" t="s">
        <v>738</v>
      </c>
      <c r="G569" s="25">
        <f>G570</f>
        <v>419.50299999999999</v>
      </c>
      <c r="H569" s="25">
        <f t="shared" ref="H569:I569" si="124">H570</f>
        <v>443.75599999999997</v>
      </c>
      <c r="I569" s="25">
        <f t="shared" si="124"/>
        <v>541.73699999999997</v>
      </c>
    </row>
    <row r="570" spans="1:10" ht="29.25" customHeight="1" x14ac:dyDescent="0.25">
      <c r="A570" s="23" t="s">
        <v>739</v>
      </c>
      <c r="B570" s="61">
        <v>951</v>
      </c>
      <c r="C570" s="31" t="s">
        <v>127</v>
      </c>
      <c r="D570" s="31" t="s">
        <v>748</v>
      </c>
      <c r="E570" s="8" t="s">
        <v>382</v>
      </c>
      <c r="F570" s="8" t="s">
        <v>740</v>
      </c>
      <c r="G570" s="25">
        <f>'3'!F834</f>
        <v>419.50299999999999</v>
      </c>
      <c r="H570" s="25">
        <f>'3'!G834</f>
        <v>443.75599999999997</v>
      </c>
      <c r="I570" s="25">
        <f>'3'!H834</f>
        <v>541.73699999999997</v>
      </c>
      <c r="J570" s="25">
        <f>'3'!I834</f>
        <v>0</v>
      </c>
    </row>
    <row r="571" spans="1:10" x14ac:dyDescent="0.25">
      <c r="A571" s="438" t="s">
        <v>948</v>
      </c>
      <c r="B571" s="419">
        <v>951</v>
      </c>
      <c r="C571" s="439" t="s">
        <v>753</v>
      </c>
      <c r="D571" s="439" t="s">
        <v>109</v>
      </c>
      <c r="E571" s="439" t="s">
        <v>727</v>
      </c>
      <c r="F571" s="439" t="s">
        <v>223</v>
      </c>
      <c r="G571" s="420">
        <f>G572</f>
        <v>650</v>
      </c>
      <c r="H571" s="420">
        <f t="shared" ref="H571:I575" si="125">H572</f>
        <v>250</v>
      </c>
      <c r="I571" s="420">
        <f t="shared" si="125"/>
        <v>300</v>
      </c>
    </row>
    <row r="572" spans="1:10" x14ac:dyDescent="0.25">
      <c r="A572" s="422" t="s">
        <v>949</v>
      </c>
      <c r="B572" s="423">
        <v>951</v>
      </c>
      <c r="C572" s="424" t="s">
        <v>753</v>
      </c>
      <c r="D572" s="424" t="s">
        <v>729</v>
      </c>
      <c r="E572" s="424" t="s">
        <v>727</v>
      </c>
      <c r="F572" s="424" t="s">
        <v>223</v>
      </c>
      <c r="G572" s="425">
        <f>G573</f>
        <v>650</v>
      </c>
      <c r="H572" s="425">
        <f t="shared" si="125"/>
        <v>250</v>
      </c>
      <c r="I572" s="425">
        <f t="shared" si="125"/>
        <v>300</v>
      </c>
    </row>
    <row r="573" spans="1:10" ht="44.1" customHeight="1" x14ac:dyDescent="0.25">
      <c r="A573" s="15" t="s">
        <v>562</v>
      </c>
      <c r="B573" s="61">
        <v>951</v>
      </c>
      <c r="C573" s="31" t="s">
        <v>753</v>
      </c>
      <c r="D573" s="31" t="s">
        <v>729</v>
      </c>
      <c r="E573" s="31" t="s">
        <v>71</v>
      </c>
      <c r="F573" s="31" t="s">
        <v>223</v>
      </c>
      <c r="G573" s="28">
        <f>G574+G577+G588+G593+G597+G604+G611</f>
        <v>650</v>
      </c>
      <c r="H573" s="28">
        <f>H574+H577+H593+H597+H604+H611</f>
        <v>250</v>
      </c>
      <c r="I573" s="28">
        <f>I574+I577+I593+I597+I604+I611</f>
        <v>300</v>
      </c>
    </row>
    <row r="574" spans="1:10" ht="31.2" customHeight="1" x14ac:dyDescent="0.25">
      <c r="A574" s="22" t="s">
        <v>950</v>
      </c>
      <c r="B574" s="30">
        <v>951</v>
      </c>
      <c r="C574" s="8" t="s">
        <v>753</v>
      </c>
      <c r="D574" s="8" t="s">
        <v>729</v>
      </c>
      <c r="E574" s="8" t="s">
        <v>72</v>
      </c>
      <c r="F574" s="8" t="s">
        <v>223</v>
      </c>
      <c r="G574" s="25">
        <f>G575</f>
        <v>150</v>
      </c>
      <c r="H574" s="25">
        <f t="shared" si="125"/>
        <v>250</v>
      </c>
      <c r="I574" s="25">
        <f t="shared" si="125"/>
        <v>300</v>
      </c>
    </row>
    <row r="575" spans="1:10" ht="30.6" customHeight="1" x14ac:dyDescent="0.25">
      <c r="A575" s="22" t="s">
        <v>737</v>
      </c>
      <c r="B575" s="30">
        <v>951</v>
      </c>
      <c r="C575" s="8" t="s">
        <v>753</v>
      </c>
      <c r="D575" s="8" t="s">
        <v>729</v>
      </c>
      <c r="E575" s="8" t="s">
        <v>72</v>
      </c>
      <c r="F575" s="8" t="s">
        <v>738</v>
      </c>
      <c r="G575" s="25">
        <f>G576</f>
        <v>150</v>
      </c>
      <c r="H575" s="25">
        <f t="shared" si="125"/>
        <v>250</v>
      </c>
      <c r="I575" s="25">
        <f t="shared" si="125"/>
        <v>300</v>
      </c>
    </row>
    <row r="576" spans="1:10" ht="41.4" x14ac:dyDescent="0.25">
      <c r="A576" s="23" t="s">
        <v>739</v>
      </c>
      <c r="B576" s="30">
        <v>951</v>
      </c>
      <c r="C576" s="8" t="s">
        <v>753</v>
      </c>
      <c r="D576" s="8" t="s">
        <v>729</v>
      </c>
      <c r="E576" s="8" t="s">
        <v>72</v>
      </c>
      <c r="F576" s="8" t="s">
        <v>740</v>
      </c>
      <c r="G576" s="25">
        <f>'5'!D117</f>
        <v>150</v>
      </c>
      <c r="H576" s="25">
        <f>'5'!E117</f>
        <v>250</v>
      </c>
      <c r="I576" s="25">
        <f>'5'!F117</f>
        <v>300</v>
      </c>
    </row>
    <row r="577" spans="1:9" ht="41.4" hidden="1" x14ac:dyDescent="0.25">
      <c r="A577" s="71" t="s">
        <v>335</v>
      </c>
      <c r="B577" s="30">
        <v>951</v>
      </c>
      <c r="C577" s="38" t="s">
        <v>753</v>
      </c>
      <c r="D577" s="38" t="s">
        <v>729</v>
      </c>
      <c r="E577" s="38" t="s">
        <v>71</v>
      </c>
      <c r="F577" s="38" t="s">
        <v>223</v>
      </c>
      <c r="G577" s="37">
        <f>G578+G583</f>
        <v>0</v>
      </c>
      <c r="H577" s="37">
        <f>H578+H583</f>
        <v>0</v>
      </c>
      <c r="I577" s="37">
        <f>I578+I583</f>
        <v>0</v>
      </c>
    </row>
    <row r="578" spans="1:9" ht="70.2" hidden="1" x14ac:dyDescent="0.25">
      <c r="A578" s="430" t="s">
        <v>1034</v>
      </c>
      <c r="B578" s="30">
        <v>951</v>
      </c>
      <c r="C578" s="31" t="s">
        <v>753</v>
      </c>
      <c r="D578" s="31" t="s">
        <v>729</v>
      </c>
      <c r="E578" s="31" t="s">
        <v>336</v>
      </c>
      <c r="F578" s="31" t="s">
        <v>223</v>
      </c>
      <c r="G578" s="28">
        <f>G579+G581</f>
        <v>0</v>
      </c>
      <c r="H578" s="28">
        <f>H579+H581</f>
        <v>0</v>
      </c>
      <c r="I578" s="28">
        <f>I579+I581</f>
        <v>0</v>
      </c>
    </row>
    <row r="579" spans="1:9" ht="41.4" hidden="1" x14ac:dyDescent="0.25">
      <c r="A579" s="23" t="s">
        <v>790</v>
      </c>
      <c r="B579" s="30">
        <v>951</v>
      </c>
      <c r="C579" s="8" t="s">
        <v>753</v>
      </c>
      <c r="D579" s="8" t="s">
        <v>729</v>
      </c>
      <c r="E579" s="8" t="s">
        <v>336</v>
      </c>
      <c r="F579" s="8" t="s">
        <v>791</v>
      </c>
      <c r="G579" s="25">
        <f>G580</f>
        <v>0</v>
      </c>
      <c r="H579" s="25">
        <f>H580</f>
        <v>0</v>
      </c>
      <c r="I579" s="25">
        <f>I580</f>
        <v>0</v>
      </c>
    </row>
    <row r="580" spans="1:9" hidden="1" x14ac:dyDescent="0.25">
      <c r="A580" s="23" t="s">
        <v>792</v>
      </c>
      <c r="B580" s="30">
        <v>951</v>
      </c>
      <c r="C580" s="8" t="s">
        <v>753</v>
      </c>
      <c r="D580" s="8" t="s">
        <v>729</v>
      </c>
      <c r="E580" s="8" t="s">
        <v>336</v>
      </c>
      <c r="F580" s="8" t="s">
        <v>793</v>
      </c>
      <c r="G580" s="25"/>
      <c r="H580" s="25"/>
      <c r="I580" s="25"/>
    </row>
    <row r="581" spans="1:9" ht="41.4" hidden="1" x14ac:dyDescent="0.25">
      <c r="A581" s="22" t="s">
        <v>953</v>
      </c>
      <c r="B581" s="30">
        <v>952</v>
      </c>
      <c r="C581" s="8" t="s">
        <v>753</v>
      </c>
      <c r="D581" s="8" t="s">
        <v>729</v>
      </c>
      <c r="E581" s="8" t="s">
        <v>336</v>
      </c>
      <c r="F581" s="8" t="s">
        <v>775</v>
      </c>
      <c r="G581" s="25">
        <f>G582</f>
        <v>0</v>
      </c>
      <c r="H581" s="25">
        <f>H582</f>
        <v>0</v>
      </c>
      <c r="I581" s="25">
        <f>I582</f>
        <v>0</v>
      </c>
    </row>
    <row r="582" spans="1:9" ht="16.2" hidden="1" customHeight="1" x14ac:dyDescent="0.25">
      <c r="A582" s="22" t="s">
        <v>116</v>
      </c>
      <c r="B582" s="30">
        <v>953</v>
      </c>
      <c r="C582" s="8" t="s">
        <v>753</v>
      </c>
      <c r="D582" s="8" t="s">
        <v>729</v>
      </c>
      <c r="E582" s="8" t="s">
        <v>336</v>
      </c>
      <c r="F582" s="8" t="s">
        <v>165</v>
      </c>
      <c r="G582" s="25"/>
      <c r="H582" s="25"/>
      <c r="I582" s="25"/>
    </row>
    <row r="583" spans="1:9" ht="87" hidden="1" customHeight="1" x14ac:dyDescent="0.25">
      <c r="A583" s="430" t="s">
        <v>1035</v>
      </c>
      <c r="B583" s="30">
        <v>951</v>
      </c>
      <c r="C583" s="31" t="s">
        <v>753</v>
      </c>
      <c r="D583" s="31" t="s">
        <v>729</v>
      </c>
      <c r="E583" s="31" t="s">
        <v>337</v>
      </c>
      <c r="F583" s="31" t="s">
        <v>223</v>
      </c>
      <c r="G583" s="28">
        <f>G584+G586</f>
        <v>0</v>
      </c>
      <c r="H583" s="28">
        <f>H584+H586</f>
        <v>0</v>
      </c>
      <c r="I583" s="28">
        <f>I584+I586</f>
        <v>0</v>
      </c>
    </row>
    <row r="584" spans="1:9" ht="41.4" hidden="1" x14ac:dyDescent="0.25">
      <c r="A584" s="23" t="s">
        <v>790</v>
      </c>
      <c r="B584" s="30">
        <v>951</v>
      </c>
      <c r="C584" s="8" t="s">
        <v>753</v>
      </c>
      <c r="D584" s="8" t="s">
        <v>729</v>
      </c>
      <c r="E584" s="8" t="s">
        <v>337</v>
      </c>
      <c r="F584" s="8" t="s">
        <v>791</v>
      </c>
      <c r="G584" s="25">
        <f>G585</f>
        <v>0</v>
      </c>
      <c r="H584" s="25">
        <f>H585</f>
        <v>0</v>
      </c>
      <c r="I584" s="25">
        <f>I585</f>
        <v>0</v>
      </c>
    </row>
    <row r="585" spans="1:9" hidden="1" x14ac:dyDescent="0.25">
      <c r="A585" s="23" t="s">
        <v>792</v>
      </c>
      <c r="B585" s="30">
        <v>951</v>
      </c>
      <c r="C585" s="8" t="s">
        <v>753</v>
      </c>
      <c r="D585" s="8" t="s">
        <v>729</v>
      </c>
      <c r="E585" s="8" t="s">
        <v>337</v>
      </c>
      <c r="F585" s="8" t="s">
        <v>793</v>
      </c>
      <c r="G585" s="25"/>
      <c r="H585" s="25"/>
      <c r="I585" s="25"/>
    </row>
    <row r="586" spans="1:9" ht="42" hidden="1" customHeight="1" x14ac:dyDescent="0.25">
      <c r="A586" s="22" t="s">
        <v>953</v>
      </c>
      <c r="B586" s="30">
        <v>952</v>
      </c>
      <c r="C586" s="8" t="s">
        <v>753</v>
      </c>
      <c r="D586" s="8" t="s">
        <v>729</v>
      </c>
      <c r="E586" s="8" t="s">
        <v>337</v>
      </c>
      <c r="F586" s="8" t="s">
        <v>775</v>
      </c>
      <c r="G586" s="25">
        <f>G587</f>
        <v>0</v>
      </c>
      <c r="H586" s="25">
        <f>H587</f>
        <v>0</v>
      </c>
      <c r="I586" s="25">
        <f>I587</f>
        <v>0</v>
      </c>
    </row>
    <row r="587" spans="1:9" ht="15.6" hidden="1" customHeight="1" x14ac:dyDescent="0.25">
      <c r="A587" s="22" t="s">
        <v>116</v>
      </c>
      <c r="B587" s="30">
        <v>953</v>
      </c>
      <c r="C587" s="8" t="s">
        <v>753</v>
      </c>
      <c r="D587" s="8" t="s">
        <v>729</v>
      </c>
      <c r="E587" s="8" t="s">
        <v>337</v>
      </c>
      <c r="F587" s="8" t="s">
        <v>165</v>
      </c>
      <c r="G587" s="25"/>
      <c r="H587" s="25"/>
      <c r="I587" s="25"/>
    </row>
    <row r="588" spans="1:9" ht="49.95" hidden="1" customHeight="1" x14ac:dyDescent="0.25">
      <c r="A588" s="12" t="s">
        <v>405</v>
      </c>
      <c r="B588" s="137" t="s">
        <v>117</v>
      </c>
      <c r="C588" s="376" t="s">
        <v>753</v>
      </c>
      <c r="D588" s="376" t="s">
        <v>729</v>
      </c>
      <c r="E588" s="376" t="s">
        <v>404</v>
      </c>
      <c r="F588" s="376" t="s">
        <v>223</v>
      </c>
      <c r="G588" s="136">
        <f>G589+G591</f>
        <v>0</v>
      </c>
      <c r="H588" s="136">
        <f>H589+H591</f>
        <v>0</v>
      </c>
      <c r="I588" s="136">
        <f>I589+I591</f>
        <v>0</v>
      </c>
    </row>
    <row r="589" spans="1:9" ht="29.4" hidden="1" customHeight="1" x14ac:dyDescent="0.25">
      <c r="A589" s="2" t="s">
        <v>737</v>
      </c>
      <c r="B589" s="3" t="s">
        <v>117</v>
      </c>
      <c r="C589" s="6" t="s">
        <v>753</v>
      </c>
      <c r="D589" s="6" t="s">
        <v>729</v>
      </c>
      <c r="E589" s="6" t="s">
        <v>404</v>
      </c>
      <c r="F589" s="6" t="s">
        <v>738</v>
      </c>
      <c r="G589" s="20">
        <f>G590</f>
        <v>0</v>
      </c>
      <c r="H589" s="20">
        <f>H590</f>
        <v>0</v>
      </c>
      <c r="I589" s="20">
        <f>I590</f>
        <v>0</v>
      </c>
    </row>
    <row r="590" spans="1:9" ht="45.6" hidden="1" customHeight="1" x14ac:dyDescent="0.25">
      <c r="A590" s="9" t="s">
        <v>739</v>
      </c>
      <c r="B590" s="3" t="s">
        <v>117</v>
      </c>
      <c r="C590" s="6" t="s">
        <v>753</v>
      </c>
      <c r="D590" s="6" t="s">
        <v>729</v>
      </c>
      <c r="E590" s="6" t="s">
        <v>404</v>
      </c>
      <c r="F590" s="6" t="s">
        <v>740</v>
      </c>
      <c r="G590" s="20">
        <f>500-500</f>
        <v>0</v>
      </c>
      <c r="H590" s="20">
        <v>0</v>
      </c>
      <c r="I590" s="20">
        <v>0</v>
      </c>
    </row>
    <row r="591" spans="1:9" ht="17.399999999999999" hidden="1" customHeight="1" x14ac:dyDescent="0.25">
      <c r="A591" s="9" t="s">
        <v>790</v>
      </c>
      <c r="B591" s="3" t="s">
        <v>117</v>
      </c>
      <c r="C591" s="6" t="s">
        <v>753</v>
      </c>
      <c r="D591" s="6" t="s">
        <v>729</v>
      </c>
      <c r="E591" s="6" t="s">
        <v>404</v>
      </c>
      <c r="F591" s="6" t="s">
        <v>791</v>
      </c>
      <c r="G591" s="20">
        <f>G592</f>
        <v>0</v>
      </c>
      <c r="H591" s="20">
        <f>H592</f>
        <v>0</v>
      </c>
      <c r="I591" s="20">
        <f>I592</f>
        <v>0</v>
      </c>
    </row>
    <row r="592" spans="1:9" ht="22.2" hidden="1" customHeight="1" x14ac:dyDescent="0.25">
      <c r="A592" s="9" t="s">
        <v>792</v>
      </c>
      <c r="B592" s="3" t="s">
        <v>117</v>
      </c>
      <c r="C592" s="6" t="s">
        <v>753</v>
      </c>
      <c r="D592" s="6" t="s">
        <v>729</v>
      </c>
      <c r="E592" s="6" t="s">
        <v>404</v>
      </c>
      <c r="F592" s="6" t="s">
        <v>793</v>
      </c>
      <c r="G592" s="20">
        <v>0</v>
      </c>
      <c r="H592" s="20">
        <v>0</v>
      </c>
      <c r="I592" s="20">
        <v>0</v>
      </c>
    </row>
    <row r="593" spans="1:9" ht="45" hidden="1" customHeight="1" x14ac:dyDescent="0.25">
      <c r="A593" s="59" t="s">
        <v>335</v>
      </c>
      <c r="B593" s="60">
        <v>951</v>
      </c>
      <c r="C593" s="38" t="s">
        <v>753</v>
      </c>
      <c r="D593" s="38" t="s">
        <v>729</v>
      </c>
      <c r="E593" s="38" t="s">
        <v>727</v>
      </c>
      <c r="F593" s="38" t="s">
        <v>223</v>
      </c>
      <c r="G593" s="37">
        <f>G594</f>
        <v>0</v>
      </c>
      <c r="H593" s="37">
        <f t="shared" ref="H593:I595" si="126">H594</f>
        <v>0</v>
      </c>
      <c r="I593" s="37">
        <f t="shared" si="126"/>
        <v>0</v>
      </c>
    </row>
    <row r="594" spans="1:9" ht="88.2" hidden="1" customHeight="1" x14ac:dyDescent="0.25">
      <c r="A594" s="22" t="s">
        <v>1036</v>
      </c>
      <c r="B594" s="30">
        <v>951</v>
      </c>
      <c r="C594" s="8" t="s">
        <v>753</v>
      </c>
      <c r="D594" s="8" t="s">
        <v>729</v>
      </c>
      <c r="E594" s="8" t="s">
        <v>585</v>
      </c>
      <c r="F594" s="8" t="s">
        <v>223</v>
      </c>
      <c r="G594" s="25">
        <f>G595</f>
        <v>0</v>
      </c>
      <c r="H594" s="25">
        <f t="shared" si="126"/>
        <v>0</v>
      </c>
      <c r="I594" s="25">
        <f t="shared" si="126"/>
        <v>0</v>
      </c>
    </row>
    <row r="595" spans="1:9" ht="44.4" hidden="1" customHeight="1" x14ac:dyDescent="0.25">
      <c r="A595" s="23" t="s">
        <v>1037</v>
      </c>
      <c r="B595" s="30" t="s">
        <v>117</v>
      </c>
      <c r="C595" s="8" t="s">
        <v>753</v>
      </c>
      <c r="D595" s="8" t="s">
        <v>729</v>
      </c>
      <c r="E595" s="8" t="s">
        <v>585</v>
      </c>
      <c r="F595" s="8" t="s">
        <v>791</v>
      </c>
      <c r="G595" s="25">
        <f>G596</f>
        <v>0</v>
      </c>
      <c r="H595" s="25">
        <f t="shared" si="126"/>
        <v>0</v>
      </c>
      <c r="I595" s="25">
        <f t="shared" si="126"/>
        <v>0</v>
      </c>
    </row>
    <row r="596" spans="1:9" ht="15" hidden="1" customHeight="1" x14ac:dyDescent="0.25">
      <c r="A596" s="23" t="s">
        <v>792</v>
      </c>
      <c r="B596" s="30">
        <v>951</v>
      </c>
      <c r="C596" s="8" t="s">
        <v>753</v>
      </c>
      <c r="D596" s="8" t="s">
        <v>729</v>
      </c>
      <c r="E596" s="8" t="s">
        <v>585</v>
      </c>
      <c r="F596" s="8" t="s">
        <v>793</v>
      </c>
      <c r="G596" s="25"/>
      <c r="H596" s="25">
        <v>0</v>
      </c>
      <c r="I596" s="25">
        <v>0</v>
      </c>
    </row>
    <row r="597" spans="1:9" ht="45" hidden="1" customHeight="1" x14ac:dyDescent="0.25">
      <c r="A597" s="59" t="s">
        <v>957</v>
      </c>
      <c r="B597" s="60">
        <v>951</v>
      </c>
      <c r="C597" s="38" t="s">
        <v>753</v>
      </c>
      <c r="D597" s="38" t="s">
        <v>729</v>
      </c>
      <c r="E597" s="38" t="s">
        <v>71</v>
      </c>
      <c r="F597" s="38" t="s">
        <v>223</v>
      </c>
      <c r="G597" s="37">
        <f>G601+G598</f>
        <v>0</v>
      </c>
      <c r="H597" s="37">
        <f>H601+H598</f>
        <v>0</v>
      </c>
      <c r="I597" s="37">
        <f>I601+I598</f>
        <v>0</v>
      </c>
    </row>
    <row r="598" spans="1:9" ht="86.4" hidden="1" customHeight="1" x14ac:dyDescent="0.25">
      <c r="A598" s="430" t="s">
        <v>1038</v>
      </c>
      <c r="B598" s="61">
        <v>951</v>
      </c>
      <c r="C598" s="31" t="s">
        <v>753</v>
      </c>
      <c r="D598" s="31" t="s">
        <v>729</v>
      </c>
      <c r="E598" s="31" t="s">
        <v>483</v>
      </c>
      <c r="F598" s="31" t="s">
        <v>223</v>
      </c>
      <c r="G598" s="28">
        <f t="shared" ref="G598:I599" si="127">G599</f>
        <v>0</v>
      </c>
      <c r="H598" s="28">
        <f t="shared" si="127"/>
        <v>0</v>
      </c>
      <c r="I598" s="28">
        <f t="shared" si="127"/>
        <v>0</v>
      </c>
    </row>
    <row r="599" spans="1:9" ht="28.2" hidden="1" customHeight="1" x14ac:dyDescent="0.25">
      <c r="A599" s="22" t="s">
        <v>737</v>
      </c>
      <c r="B599" s="30">
        <v>951</v>
      </c>
      <c r="C599" s="8" t="s">
        <v>753</v>
      </c>
      <c r="D599" s="8" t="s">
        <v>729</v>
      </c>
      <c r="E599" s="8" t="s">
        <v>483</v>
      </c>
      <c r="F599" s="8" t="s">
        <v>738</v>
      </c>
      <c r="G599" s="25">
        <f t="shared" si="127"/>
        <v>0</v>
      </c>
      <c r="H599" s="25">
        <f t="shared" si="127"/>
        <v>0</v>
      </c>
      <c r="I599" s="25">
        <f t="shared" si="127"/>
        <v>0</v>
      </c>
    </row>
    <row r="600" spans="1:9" ht="44.4" hidden="1" customHeight="1" x14ac:dyDescent="0.25">
      <c r="A600" s="23" t="s">
        <v>739</v>
      </c>
      <c r="B600" s="30">
        <v>951</v>
      </c>
      <c r="C600" s="8" t="s">
        <v>753</v>
      </c>
      <c r="D600" s="8" t="s">
        <v>729</v>
      </c>
      <c r="E600" s="8" t="s">
        <v>483</v>
      </c>
      <c r="F600" s="8" t="s">
        <v>740</v>
      </c>
      <c r="G600" s="25"/>
      <c r="H600" s="25"/>
      <c r="I600" s="25"/>
    </row>
    <row r="601" spans="1:9" ht="59.4" hidden="1" customHeight="1" x14ac:dyDescent="0.25">
      <c r="A601" s="15" t="s">
        <v>1039</v>
      </c>
      <c r="B601" s="61">
        <v>951</v>
      </c>
      <c r="C601" s="31" t="s">
        <v>753</v>
      </c>
      <c r="D601" s="31" t="s">
        <v>729</v>
      </c>
      <c r="E601" s="31" t="s">
        <v>518</v>
      </c>
      <c r="F601" s="31" t="s">
        <v>223</v>
      </c>
      <c r="G601" s="28">
        <f t="shared" ref="G601:I602" si="128">G602</f>
        <v>0</v>
      </c>
      <c r="H601" s="28">
        <f t="shared" si="128"/>
        <v>0</v>
      </c>
      <c r="I601" s="28">
        <f t="shared" si="128"/>
        <v>0</v>
      </c>
    </row>
    <row r="602" spans="1:9" ht="36.75" hidden="1" customHeight="1" x14ac:dyDescent="0.25">
      <c r="A602" s="22" t="s">
        <v>737</v>
      </c>
      <c r="B602" s="30">
        <v>951</v>
      </c>
      <c r="C602" s="8" t="s">
        <v>753</v>
      </c>
      <c r="D602" s="8" t="s">
        <v>729</v>
      </c>
      <c r="E602" s="8" t="s">
        <v>518</v>
      </c>
      <c r="F602" s="8" t="s">
        <v>738</v>
      </c>
      <c r="G602" s="25">
        <f t="shared" si="128"/>
        <v>0</v>
      </c>
      <c r="H602" s="25">
        <f t="shared" si="128"/>
        <v>0</v>
      </c>
      <c r="I602" s="25">
        <f t="shared" si="128"/>
        <v>0</v>
      </c>
    </row>
    <row r="603" spans="1:9" ht="43.95" hidden="1" customHeight="1" x14ac:dyDescent="0.25">
      <c r="A603" s="23" t="s">
        <v>739</v>
      </c>
      <c r="B603" s="30">
        <v>951</v>
      </c>
      <c r="C603" s="8" t="s">
        <v>753</v>
      </c>
      <c r="D603" s="8" t="s">
        <v>729</v>
      </c>
      <c r="E603" s="8" t="s">
        <v>518</v>
      </c>
      <c r="F603" s="8" t="s">
        <v>740</v>
      </c>
      <c r="G603" s="25"/>
      <c r="H603" s="25"/>
      <c r="I603" s="25"/>
    </row>
    <row r="604" spans="1:9" ht="58.95" customHeight="1" x14ac:dyDescent="0.25">
      <c r="A604" s="71" t="s">
        <v>513</v>
      </c>
      <c r="B604" s="60">
        <v>951</v>
      </c>
      <c r="C604" s="38" t="s">
        <v>753</v>
      </c>
      <c r="D604" s="38" t="s">
        <v>729</v>
      </c>
      <c r="E604" s="38" t="s">
        <v>71</v>
      </c>
      <c r="F604" s="38" t="s">
        <v>223</v>
      </c>
      <c r="G604" s="37">
        <f>G608+G605</f>
        <v>500</v>
      </c>
      <c r="H604" s="37">
        <f>H608+H605</f>
        <v>0</v>
      </c>
      <c r="I604" s="37">
        <f>I608+I605</f>
        <v>0</v>
      </c>
    </row>
    <row r="605" spans="1:9" ht="90.75" customHeight="1" x14ac:dyDescent="0.25">
      <c r="A605" s="23" t="s">
        <v>1040</v>
      </c>
      <c r="B605" s="30">
        <v>951</v>
      </c>
      <c r="C605" s="8" t="s">
        <v>753</v>
      </c>
      <c r="D605" s="8" t="s">
        <v>729</v>
      </c>
      <c r="E605" s="8" t="s">
        <v>484</v>
      </c>
      <c r="F605" s="8" t="s">
        <v>223</v>
      </c>
      <c r="G605" s="25">
        <f t="shared" ref="G605:I606" si="129">G606</f>
        <v>495</v>
      </c>
      <c r="H605" s="25">
        <f t="shared" si="129"/>
        <v>0</v>
      </c>
      <c r="I605" s="25">
        <f t="shared" si="129"/>
        <v>0</v>
      </c>
    </row>
    <row r="606" spans="1:9" ht="42.75" customHeight="1" x14ac:dyDescent="0.25">
      <c r="A606" s="22" t="s">
        <v>737</v>
      </c>
      <c r="B606" s="30">
        <v>951</v>
      </c>
      <c r="C606" s="8" t="s">
        <v>753</v>
      </c>
      <c r="D606" s="8" t="s">
        <v>729</v>
      </c>
      <c r="E606" s="8" t="s">
        <v>484</v>
      </c>
      <c r="F606" s="8" t="s">
        <v>738</v>
      </c>
      <c r="G606" s="25">
        <f t="shared" si="129"/>
        <v>495</v>
      </c>
      <c r="H606" s="25">
        <f t="shared" si="129"/>
        <v>0</v>
      </c>
      <c r="I606" s="25">
        <f t="shared" si="129"/>
        <v>0</v>
      </c>
    </row>
    <row r="607" spans="1:9" ht="43.95" customHeight="1" x14ac:dyDescent="0.25">
      <c r="A607" s="23" t="s">
        <v>739</v>
      </c>
      <c r="B607" s="30">
        <v>951</v>
      </c>
      <c r="C607" s="8" t="s">
        <v>753</v>
      </c>
      <c r="D607" s="8" t="s">
        <v>729</v>
      </c>
      <c r="E607" s="8" t="s">
        <v>484</v>
      </c>
      <c r="F607" s="8" t="s">
        <v>740</v>
      </c>
      <c r="G607" s="25">
        <f>'5'!D133</f>
        <v>495</v>
      </c>
      <c r="H607" s="25">
        <f>'5'!E133</f>
        <v>0</v>
      </c>
      <c r="I607" s="25">
        <f>'5'!F133</f>
        <v>0</v>
      </c>
    </row>
    <row r="608" spans="1:9" ht="99" customHeight="1" x14ac:dyDescent="0.25">
      <c r="A608" s="23" t="s">
        <v>1041</v>
      </c>
      <c r="B608" s="30">
        <v>951</v>
      </c>
      <c r="C608" s="8" t="s">
        <v>753</v>
      </c>
      <c r="D608" s="8" t="s">
        <v>729</v>
      </c>
      <c r="E608" s="8" t="s">
        <v>960</v>
      </c>
      <c r="F608" s="8" t="s">
        <v>223</v>
      </c>
      <c r="G608" s="25">
        <f t="shared" ref="G608:I609" si="130">G609</f>
        <v>5</v>
      </c>
      <c r="H608" s="25">
        <f t="shared" si="130"/>
        <v>0</v>
      </c>
      <c r="I608" s="25">
        <f t="shared" si="130"/>
        <v>0</v>
      </c>
    </row>
    <row r="609" spans="1:9" ht="33.6" customHeight="1" x14ac:dyDescent="0.25">
      <c r="A609" s="22" t="s">
        <v>737</v>
      </c>
      <c r="B609" s="30">
        <v>951</v>
      </c>
      <c r="C609" s="8" t="s">
        <v>753</v>
      </c>
      <c r="D609" s="8" t="s">
        <v>729</v>
      </c>
      <c r="E609" s="8" t="s">
        <v>960</v>
      </c>
      <c r="F609" s="8" t="s">
        <v>738</v>
      </c>
      <c r="G609" s="25">
        <f t="shared" si="130"/>
        <v>5</v>
      </c>
      <c r="H609" s="25">
        <f t="shared" si="130"/>
        <v>0</v>
      </c>
      <c r="I609" s="25">
        <f t="shared" si="130"/>
        <v>0</v>
      </c>
    </row>
    <row r="610" spans="1:9" ht="43.95" customHeight="1" x14ac:dyDescent="0.25">
      <c r="A610" s="23" t="s">
        <v>739</v>
      </c>
      <c r="B610" s="30">
        <v>951</v>
      </c>
      <c r="C610" s="8" t="s">
        <v>753</v>
      </c>
      <c r="D610" s="8" t="s">
        <v>729</v>
      </c>
      <c r="E610" s="8" t="s">
        <v>960</v>
      </c>
      <c r="F610" s="8" t="s">
        <v>740</v>
      </c>
      <c r="G610" s="20">
        <f>'5'!D134</f>
        <v>5</v>
      </c>
      <c r="H610" s="20">
        <f>'5'!E134</f>
        <v>0</v>
      </c>
      <c r="I610" s="20">
        <f>'5'!F134</f>
        <v>0</v>
      </c>
    </row>
    <row r="611" spans="1:9" ht="32.4" hidden="1" customHeight="1" x14ac:dyDescent="0.25">
      <c r="A611" s="71" t="s">
        <v>519</v>
      </c>
      <c r="B611" s="60">
        <v>951</v>
      </c>
      <c r="C611" s="38" t="s">
        <v>753</v>
      </c>
      <c r="D611" s="38" t="s">
        <v>729</v>
      </c>
      <c r="E611" s="38" t="s">
        <v>727</v>
      </c>
      <c r="F611" s="38" t="s">
        <v>223</v>
      </c>
      <c r="G611" s="37">
        <f>G615+G612</f>
        <v>0</v>
      </c>
      <c r="H611" s="37">
        <f>H615+H612</f>
        <v>0</v>
      </c>
      <c r="I611" s="37">
        <f>I615+I612</f>
        <v>0</v>
      </c>
    </row>
    <row r="612" spans="1:9" ht="43.95" hidden="1" customHeight="1" x14ac:dyDescent="0.25">
      <c r="A612" s="430" t="s">
        <v>961</v>
      </c>
      <c r="B612" s="30">
        <v>951</v>
      </c>
      <c r="C612" s="8" t="s">
        <v>753</v>
      </c>
      <c r="D612" s="8" t="s">
        <v>729</v>
      </c>
      <c r="E612" s="8" t="s">
        <v>962</v>
      </c>
      <c r="F612" s="8" t="s">
        <v>223</v>
      </c>
      <c r="G612" s="25">
        <f t="shared" ref="G612:I613" si="131">G613</f>
        <v>0</v>
      </c>
      <c r="H612" s="25">
        <f t="shared" si="131"/>
        <v>0</v>
      </c>
      <c r="I612" s="25">
        <f t="shared" si="131"/>
        <v>0</v>
      </c>
    </row>
    <row r="613" spans="1:9" ht="36" hidden="1" customHeight="1" x14ac:dyDescent="0.25">
      <c r="A613" s="22" t="s">
        <v>737</v>
      </c>
      <c r="B613" s="30">
        <v>951</v>
      </c>
      <c r="C613" s="8" t="s">
        <v>753</v>
      </c>
      <c r="D613" s="8" t="s">
        <v>729</v>
      </c>
      <c r="E613" s="8" t="s">
        <v>962</v>
      </c>
      <c r="F613" s="8" t="s">
        <v>738</v>
      </c>
      <c r="G613" s="25">
        <f t="shared" si="131"/>
        <v>0</v>
      </c>
      <c r="H613" s="25">
        <f t="shared" si="131"/>
        <v>0</v>
      </c>
      <c r="I613" s="25">
        <f t="shared" si="131"/>
        <v>0</v>
      </c>
    </row>
    <row r="614" spans="1:9" ht="43.95" hidden="1" customHeight="1" x14ac:dyDescent="0.25">
      <c r="A614" s="23" t="s">
        <v>739</v>
      </c>
      <c r="B614" s="30">
        <v>951</v>
      </c>
      <c r="C614" s="8" t="s">
        <v>753</v>
      </c>
      <c r="D614" s="8" t="s">
        <v>729</v>
      </c>
      <c r="E614" s="8" t="s">
        <v>962</v>
      </c>
      <c r="F614" s="8" t="s">
        <v>740</v>
      </c>
      <c r="G614" s="25"/>
      <c r="H614" s="25"/>
      <c r="I614" s="25"/>
    </row>
    <row r="615" spans="1:9" ht="58.95" hidden="1" customHeight="1" x14ac:dyDescent="0.25">
      <c r="A615" s="23" t="s">
        <v>523</v>
      </c>
      <c r="B615" s="30">
        <v>951</v>
      </c>
      <c r="C615" s="8" t="s">
        <v>753</v>
      </c>
      <c r="D615" s="8" t="s">
        <v>729</v>
      </c>
      <c r="E615" s="8" t="s">
        <v>586</v>
      </c>
      <c r="F615" s="8" t="s">
        <v>223</v>
      </c>
      <c r="G615" s="25">
        <f t="shared" ref="G615:I616" si="132">G616</f>
        <v>0</v>
      </c>
      <c r="H615" s="25">
        <f t="shared" si="132"/>
        <v>0</v>
      </c>
      <c r="I615" s="25">
        <f t="shared" si="132"/>
        <v>0</v>
      </c>
    </row>
    <row r="616" spans="1:9" ht="32.4" hidden="1" customHeight="1" x14ac:dyDescent="0.25">
      <c r="A616" s="22" t="s">
        <v>737</v>
      </c>
      <c r="B616" s="30">
        <v>951</v>
      </c>
      <c r="C616" s="8" t="s">
        <v>753</v>
      </c>
      <c r="D616" s="8" t="s">
        <v>729</v>
      </c>
      <c r="E616" s="8" t="s">
        <v>586</v>
      </c>
      <c r="F616" s="8" t="s">
        <v>738</v>
      </c>
      <c r="G616" s="25">
        <f t="shared" si="132"/>
        <v>0</v>
      </c>
      <c r="H616" s="25">
        <f t="shared" si="132"/>
        <v>0</v>
      </c>
      <c r="I616" s="25">
        <f t="shared" si="132"/>
        <v>0</v>
      </c>
    </row>
    <row r="617" spans="1:9" ht="43.95" hidden="1" customHeight="1" x14ac:dyDescent="0.25">
      <c r="A617" s="23" t="s">
        <v>739</v>
      </c>
      <c r="B617" s="30">
        <v>951</v>
      </c>
      <c r="C617" s="8" t="s">
        <v>753</v>
      </c>
      <c r="D617" s="8" t="s">
        <v>729</v>
      </c>
      <c r="E617" s="8" t="s">
        <v>586</v>
      </c>
      <c r="F617" s="8" t="s">
        <v>740</v>
      </c>
      <c r="G617" s="20">
        <v>0</v>
      </c>
      <c r="H617" s="20">
        <v>0</v>
      </c>
      <c r="I617" s="20">
        <v>0</v>
      </c>
    </row>
    <row r="618" spans="1:9" ht="36" customHeight="1" x14ac:dyDescent="0.25">
      <c r="A618" s="438" t="s">
        <v>970</v>
      </c>
      <c r="B618" s="419">
        <v>951</v>
      </c>
      <c r="C618" s="439" t="s">
        <v>764</v>
      </c>
      <c r="D618" s="439" t="s">
        <v>109</v>
      </c>
      <c r="E618" s="439" t="s">
        <v>727</v>
      </c>
      <c r="F618" s="439" t="s">
        <v>223</v>
      </c>
      <c r="G618" s="420">
        <f>G619+G624</f>
        <v>110</v>
      </c>
      <c r="H618" s="420">
        <f>H619+H624</f>
        <v>110</v>
      </c>
      <c r="I618" s="420">
        <f>I619+I624</f>
        <v>110</v>
      </c>
    </row>
    <row r="619" spans="1:9" ht="69" x14ac:dyDescent="0.25">
      <c r="A619" s="15" t="s">
        <v>488</v>
      </c>
      <c r="B619" s="440">
        <v>951</v>
      </c>
      <c r="C619" s="8" t="s">
        <v>764</v>
      </c>
      <c r="D619" s="8" t="s">
        <v>108</v>
      </c>
      <c r="E619" s="8" t="s">
        <v>727</v>
      </c>
      <c r="F619" s="8" t="s">
        <v>223</v>
      </c>
      <c r="G619" s="389">
        <f>G620</f>
        <v>110</v>
      </c>
      <c r="H619" s="389">
        <f t="shared" ref="H619:I627" si="133">H620</f>
        <v>0</v>
      </c>
      <c r="I619" s="389">
        <f t="shared" si="133"/>
        <v>0</v>
      </c>
    </row>
    <row r="620" spans="1:9" ht="27.6" x14ac:dyDescent="0.25">
      <c r="A620" s="22" t="s">
        <v>972</v>
      </c>
      <c r="B620" s="440">
        <v>951</v>
      </c>
      <c r="C620" s="8" t="s">
        <v>764</v>
      </c>
      <c r="D620" s="8" t="s">
        <v>108</v>
      </c>
      <c r="E620" s="8" t="s">
        <v>283</v>
      </c>
      <c r="F620" s="8" t="s">
        <v>223</v>
      </c>
      <c r="G620" s="389">
        <f>G621</f>
        <v>110</v>
      </c>
      <c r="H620" s="389">
        <f t="shared" si="133"/>
        <v>0</v>
      </c>
      <c r="I620" s="389">
        <f t="shared" si="133"/>
        <v>0</v>
      </c>
    </row>
    <row r="621" spans="1:9" x14ac:dyDescent="0.25">
      <c r="A621" s="22" t="s">
        <v>1042</v>
      </c>
      <c r="B621" s="440">
        <v>951</v>
      </c>
      <c r="C621" s="8" t="s">
        <v>764</v>
      </c>
      <c r="D621" s="8" t="s">
        <v>108</v>
      </c>
      <c r="E621" s="8" t="s">
        <v>283</v>
      </c>
      <c r="F621" s="8" t="s">
        <v>223</v>
      </c>
      <c r="G621" s="389">
        <f>G622</f>
        <v>110</v>
      </c>
      <c r="H621" s="389">
        <f t="shared" si="133"/>
        <v>0</v>
      </c>
      <c r="I621" s="389">
        <f t="shared" si="133"/>
        <v>0</v>
      </c>
    </row>
    <row r="622" spans="1:9" ht="31.2" customHeight="1" x14ac:dyDescent="0.25">
      <c r="A622" s="22" t="s">
        <v>123</v>
      </c>
      <c r="B622" s="440">
        <v>951</v>
      </c>
      <c r="C622" s="8" t="s">
        <v>764</v>
      </c>
      <c r="D622" s="8" t="s">
        <v>108</v>
      </c>
      <c r="E622" s="8" t="s">
        <v>283</v>
      </c>
      <c r="F622" s="8" t="s">
        <v>974</v>
      </c>
      <c r="G622" s="389">
        <f>G623</f>
        <v>110</v>
      </c>
      <c r="H622" s="389">
        <f t="shared" si="133"/>
        <v>0</v>
      </c>
      <c r="I622" s="389">
        <f t="shared" si="133"/>
        <v>0</v>
      </c>
    </row>
    <row r="623" spans="1:9" ht="19.2" customHeight="1" x14ac:dyDescent="0.25">
      <c r="A623" s="22" t="s">
        <v>130</v>
      </c>
      <c r="B623" s="440">
        <v>951</v>
      </c>
      <c r="C623" s="8" t="s">
        <v>764</v>
      </c>
      <c r="D623" s="8" t="s">
        <v>108</v>
      </c>
      <c r="E623" s="8" t="s">
        <v>283</v>
      </c>
      <c r="F623" s="8" t="s">
        <v>975</v>
      </c>
      <c r="G623" s="20">
        <v>110</v>
      </c>
      <c r="H623" s="25">
        <v>0</v>
      </c>
      <c r="I623" s="25">
        <v>0</v>
      </c>
    </row>
    <row r="624" spans="1:9" s="63" customFormat="1" ht="30" customHeight="1" x14ac:dyDescent="0.3">
      <c r="A624" s="15" t="s">
        <v>730</v>
      </c>
      <c r="B624" s="460">
        <v>951</v>
      </c>
      <c r="C624" s="31" t="s">
        <v>764</v>
      </c>
      <c r="D624" s="31" t="s">
        <v>108</v>
      </c>
      <c r="E624" s="31" t="s">
        <v>569</v>
      </c>
      <c r="F624" s="31" t="s">
        <v>223</v>
      </c>
      <c r="G624" s="461">
        <f>G625</f>
        <v>0</v>
      </c>
      <c r="H624" s="461">
        <f t="shared" si="133"/>
        <v>110</v>
      </c>
      <c r="I624" s="461">
        <f t="shared" si="133"/>
        <v>110</v>
      </c>
    </row>
    <row r="625" spans="1:12" ht="30" customHeight="1" x14ac:dyDescent="0.25">
      <c r="A625" s="22" t="s">
        <v>972</v>
      </c>
      <c r="B625" s="440">
        <v>951</v>
      </c>
      <c r="C625" s="8" t="s">
        <v>764</v>
      </c>
      <c r="D625" s="8" t="s">
        <v>108</v>
      </c>
      <c r="E625" s="8" t="s">
        <v>569</v>
      </c>
      <c r="F625" s="8" t="s">
        <v>223</v>
      </c>
      <c r="G625" s="389">
        <f>G626</f>
        <v>0</v>
      </c>
      <c r="H625" s="389">
        <f t="shared" si="133"/>
        <v>110</v>
      </c>
      <c r="I625" s="389">
        <f t="shared" si="133"/>
        <v>110</v>
      </c>
    </row>
    <row r="626" spans="1:12" ht="19.2" customHeight="1" x14ac:dyDescent="0.25">
      <c r="A626" s="22" t="s">
        <v>1042</v>
      </c>
      <c r="B626" s="440">
        <v>951</v>
      </c>
      <c r="C626" s="8" t="s">
        <v>764</v>
      </c>
      <c r="D626" s="8" t="s">
        <v>108</v>
      </c>
      <c r="E626" s="8" t="s">
        <v>569</v>
      </c>
      <c r="F626" s="8" t="s">
        <v>974</v>
      </c>
      <c r="G626" s="389">
        <f>G627</f>
        <v>0</v>
      </c>
      <c r="H626" s="389">
        <f t="shared" si="133"/>
        <v>110</v>
      </c>
      <c r="I626" s="389">
        <f t="shared" si="133"/>
        <v>110</v>
      </c>
    </row>
    <row r="627" spans="1:12" ht="29.4" customHeight="1" x14ac:dyDescent="0.25">
      <c r="A627" s="22" t="s">
        <v>123</v>
      </c>
      <c r="B627" s="440">
        <v>951</v>
      </c>
      <c r="C627" s="8" t="s">
        <v>764</v>
      </c>
      <c r="D627" s="8" t="s">
        <v>108</v>
      </c>
      <c r="E627" s="8" t="s">
        <v>569</v>
      </c>
      <c r="F627" s="8" t="s">
        <v>974</v>
      </c>
      <c r="G627" s="389">
        <f>G628</f>
        <v>0</v>
      </c>
      <c r="H627" s="389">
        <f t="shared" si="133"/>
        <v>110</v>
      </c>
      <c r="I627" s="389">
        <f t="shared" si="133"/>
        <v>110</v>
      </c>
    </row>
    <row r="628" spans="1:12" ht="19.2" customHeight="1" x14ac:dyDescent="0.25">
      <c r="A628" s="22" t="s">
        <v>130</v>
      </c>
      <c r="B628" s="440">
        <v>952</v>
      </c>
      <c r="C628" s="8" t="s">
        <v>764</v>
      </c>
      <c r="D628" s="8" t="s">
        <v>108</v>
      </c>
      <c r="E628" s="8" t="s">
        <v>569</v>
      </c>
      <c r="F628" s="8" t="s">
        <v>975</v>
      </c>
      <c r="G628" s="25">
        <v>0</v>
      </c>
      <c r="H628" s="25">
        <v>110</v>
      </c>
      <c r="I628" s="25">
        <v>110</v>
      </c>
    </row>
    <row r="629" spans="1:12" ht="19.2" hidden="1" customHeight="1" x14ac:dyDescent="0.25">
      <c r="A629" s="22"/>
      <c r="B629" s="440"/>
      <c r="C629" s="8"/>
      <c r="D629" s="8"/>
      <c r="E629" s="8"/>
      <c r="F629" s="8"/>
      <c r="G629" s="25"/>
      <c r="H629" s="25"/>
      <c r="I629" s="25"/>
    </row>
    <row r="630" spans="1:12" ht="30.6" customHeight="1" x14ac:dyDescent="0.25">
      <c r="A630" s="415" t="s">
        <v>1043</v>
      </c>
      <c r="B630" s="416" t="s">
        <v>224</v>
      </c>
      <c r="C630" s="416" t="s">
        <v>109</v>
      </c>
      <c r="D630" s="416" t="s">
        <v>109</v>
      </c>
      <c r="E630" s="416" t="s">
        <v>727</v>
      </c>
      <c r="F630" s="416" t="s">
        <v>223</v>
      </c>
      <c r="G630" s="462">
        <f>G631+G646</f>
        <v>6972.4689999999991</v>
      </c>
      <c r="H630" s="462">
        <f t="shared" ref="H630:I630" si="134">H631+H646</f>
        <v>6972.4689999999991</v>
      </c>
      <c r="I630" s="462">
        <f t="shared" si="134"/>
        <v>6972.4689999999991</v>
      </c>
      <c r="K630" s="47">
        <v>6972.4690000000001</v>
      </c>
      <c r="L630" s="47">
        <v>6972.4690000000001</v>
      </c>
    </row>
    <row r="631" spans="1:12" ht="55.2" x14ac:dyDescent="0.25">
      <c r="A631" s="22" t="s">
        <v>735</v>
      </c>
      <c r="B631" s="440" t="s">
        <v>224</v>
      </c>
      <c r="C631" s="8" t="s">
        <v>108</v>
      </c>
      <c r="D631" s="8" t="s">
        <v>111</v>
      </c>
      <c r="E631" s="8" t="s">
        <v>727</v>
      </c>
      <c r="F631" s="8" t="s">
        <v>223</v>
      </c>
      <c r="G631" s="25">
        <f>G632</f>
        <v>6959.4689999999991</v>
      </c>
      <c r="H631" s="25">
        <f>H632</f>
        <v>6959.4689999999991</v>
      </c>
      <c r="I631" s="25">
        <f t="shared" ref="I631" si="135">I632</f>
        <v>6959.4689999999991</v>
      </c>
      <c r="K631" s="53">
        <f>K630-H630</f>
        <v>0</v>
      </c>
      <c r="L631" s="53">
        <f>L630-I630</f>
        <v>0</v>
      </c>
    </row>
    <row r="632" spans="1:12" ht="27.6" x14ac:dyDescent="0.25">
      <c r="A632" s="22" t="s">
        <v>730</v>
      </c>
      <c r="B632" s="440" t="s">
        <v>224</v>
      </c>
      <c r="C632" s="8" t="s">
        <v>108</v>
      </c>
      <c r="D632" s="8" t="s">
        <v>111</v>
      </c>
      <c r="E632" s="8" t="s">
        <v>5</v>
      </c>
      <c r="F632" s="8" t="s">
        <v>223</v>
      </c>
      <c r="G632" s="389">
        <f>G633</f>
        <v>6959.4689999999991</v>
      </c>
      <c r="H632" s="389">
        <f>H633</f>
        <v>6959.4689999999991</v>
      </c>
      <c r="I632" s="389">
        <f t="shared" ref="I632" si="136">I633</f>
        <v>6959.4689999999991</v>
      </c>
    </row>
    <row r="633" spans="1:12" ht="41.4" x14ac:dyDescent="0.25">
      <c r="A633" s="22" t="s">
        <v>110</v>
      </c>
      <c r="B633" s="440" t="s">
        <v>224</v>
      </c>
      <c r="C633" s="8" t="s">
        <v>108</v>
      </c>
      <c r="D633" s="8" t="s">
        <v>111</v>
      </c>
      <c r="E633" s="8" t="s">
        <v>6</v>
      </c>
      <c r="F633" s="8" t="s">
        <v>223</v>
      </c>
      <c r="G633" s="389">
        <f>G639+G634</f>
        <v>6959.4689999999991</v>
      </c>
      <c r="H633" s="389">
        <f>H639+H634</f>
        <v>6959.4689999999991</v>
      </c>
      <c r="I633" s="389">
        <f t="shared" ref="I633" si="137">I639+I634</f>
        <v>6959.4689999999991</v>
      </c>
    </row>
    <row r="634" spans="1:12" ht="27.6" x14ac:dyDescent="0.25">
      <c r="A634" s="22" t="s">
        <v>736</v>
      </c>
      <c r="B634" s="440" t="s">
        <v>224</v>
      </c>
      <c r="C634" s="8" t="s">
        <v>108</v>
      </c>
      <c r="D634" s="8" t="s">
        <v>111</v>
      </c>
      <c r="E634" s="8" t="s">
        <v>8</v>
      </c>
      <c r="F634" s="8" t="s">
        <v>223</v>
      </c>
      <c r="G634" s="389">
        <f>G635+G637</f>
        <v>3044.43</v>
      </c>
      <c r="H634" s="389">
        <f>H635+H637</f>
        <v>3044.43</v>
      </c>
      <c r="I634" s="389">
        <f>I635+I637</f>
        <v>3044.43</v>
      </c>
    </row>
    <row r="635" spans="1:12" ht="76.95" customHeight="1" x14ac:dyDescent="0.25">
      <c r="A635" s="22" t="s">
        <v>731</v>
      </c>
      <c r="B635" s="440" t="s">
        <v>224</v>
      </c>
      <c r="C635" s="8" t="s">
        <v>108</v>
      </c>
      <c r="D635" s="8" t="s">
        <v>111</v>
      </c>
      <c r="E635" s="8" t="s">
        <v>8</v>
      </c>
      <c r="F635" s="8" t="s">
        <v>732</v>
      </c>
      <c r="G635" s="389">
        <f>G636</f>
        <v>3029.43</v>
      </c>
      <c r="H635" s="389">
        <f>H636</f>
        <v>3029.43</v>
      </c>
      <c r="I635" s="389">
        <f>I636</f>
        <v>3029.43</v>
      </c>
    </row>
    <row r="636" spans="1:12" ht="33.6" customHeight="1" x14ac:dyDescent="0.25">
      <c r="A636" s="22" t="s">
        <v>733</v>
      </c>
      <c r="B636" s="440" t="s">
        <v>224</v>
      </c>
      <c r="C636" s="8" t="s">
        <v>108</v>
      </c>
      <c r="D636" s="8" t="s">
        <v>111</v>
      </c>
      <c r="E636" s="8" t="s">
        <v>8</v>
      </c>
      <c r="F636" s="8" t="s">
        <v>734</v>
      </c>
      <c r="G636" s="389">
        <f>'3'!F25</f>
        <v>3029.43</v>
      </c>
      <c r="H636" s="389">
        <f>'3'!G25</f>
        <v>3029.43</v>
      </c>
      <c r="I636" s="389">
        <f>'3'!H25</f>
        <v>3029.43</v>
      </c>
    </row>
    <row r="637" spans="1:12" ht="33.6" customHeight="1" x14ac:dyDescent="0.25">
      <c r="A637" s="22" t="s">
        <v>737</v>
      </c>
      <c r="B637" s="440" t="s">
        <v>224</v>
      </c>
      <c r="C637" s="8" t="s">
        <v>108</v>
      </c>
      <c r="D637" s="8" t="s">
        <v>111</v>
      </c>
      <c r="E637" s="8" t="s">
        <v>8</v>
      </c>
      <c r="F637" s="8" t="s">
        <v>738</v>
      </c>
      <c r="G637" s="389">
        <f>G638</f>
        <v>15</v>
      </c>
      <c r="H637" s="389">
        <f>H638</f>
        <v>15</v>
      </c>
      <c r="I637" s="389">
        <f>I638</f>
        <v>15</v>
      </c>
    </row>
    <row r="638" spans="1:12" ht="48" customHeight="1" x14ac:dyDescent="0.25">
      <c r="A638" s="22" t="s">
        <v>739</v>
      </c>
      <c r="B638" s="440" t="s">
        <v>224</v>
      </c>
      <c r="C638" s="8" t="s">
        <v>108</v>
      </c>
      <c r="D638" s="8" t="s">
        <v>111</v>
      </c>
      <c r="E638" s="8" t="s">
        <v>8</v>
      </c>
      <c r="F638" s="8" t="s">
        <v>740</v>
      </c>
      <c r="G638" s="389">
        <v>15</v>
      </c>
      <c r="H638" s="389">
        <v>15</v>
      </c>
      <c r="I638" s="389">
        <v>15</v>
      </c>
    </row>
    <row r="639" spans="1:12" ht="45.6" customHeight="1" x14ac:dyDescent="0.25">
      <c r="A639" s="22" t="s">
        <v>112</v>
      </c>
      <c r="B639" s="440" t="s">
        <v>224</v>
      </c>
      <c r="C639" s="8" t="s">
        <v>108</v>
      </c>
      <c r="D639" s="8" t="s">
        <v>111</v>
      </c>
      <c r="E639" s="8" t="s">
        <v>9</v>
      </c>
      <c r="F639" s="8" t="s">
        <v>223</v>
      </c>
      <c r="G639" s="389">
        <f>G640+G642+G644</f>
        <v>3915.0389999999998</v>
      </c>
      <c r="H639" s="389">
        <f>H640+H642+H644</f>
        <v>3915.0389999999998</v>
      </c>
      <c r="I639" s="389">
        <f>I640+I642+I644</f>
        <v>3915.0389999999998</v>
      </c>
    </row>
    <row r="640" spans="1:12" ht="75" customHeight="1" x14ac:dyDescent="0.25">
      <c r="A640" s="22" t="s">
        <v>731</v>
      </c>
      <c r="B640" s="440" t="s">
        <v>224</v>
      </c>
      <c r="C640" s="8" t="s">
        <v>108</v>
      </c>
      <c r="D640" s="8" t="s">
        <v>111</v>
      </c>
      <c r="E640" s="8" t="s">
        <v>9</v>
      </c>
      <c r="F640" s="8" t="s">
        <v>732</v>
      </c>
      <c r="G640" s="389">
        <f>G641</f>
        <v>2163</v>
      </c>
      <c r="H640" s="389">
        <f>H641</f>
        <v>3293</v>
      </c>
      <c r="I640" s="389">
        <f>I641</f>
        <v>3293</v>
      </c>
    </row>
    <row r="641" spans="1:11" ht="32.1" customHeight="1" x14ac:dyDescent="0.25">
      <c r="A641" s="22" t="s">
        <v>733</v>
      </c>
      <c r="B641" s="440" t="s">
        <v>224</v>
      </c>
      <c r="C641" s="8" t="s">
        <v>108</v>
      </c>
      <c r="D641" s="8" t="s">
        <v>111</v>
      </c>
      <c r="E641" s="8" t="s">
        <v>9</v>
      </c>
      <c r="F641" s="8" t="s">
        <v>734</v>
      </c>
      <c r="G641" s="29">
        <f>'3'!F30</f>
        <v>2163</v>
      </c>
      <c r="H641" s="20">
        <f>'3'!G30</f>
        <v>3293</v>
      </c>
      <c r="I641" s="20">
        <f>'3'!H30</f>
        <v>3293</v>
      </c>
    </row>
    <row r="642" spans="1:11" ht="27.6" x14ac:dyDescent="0.25">
      <c r="A642" s="22" t="s">
        <v>737</v>
      </c>
      <c r="B642" s="440" t="s">
        <v>224</v>
      </c>
      <c r="C642" s="8" t="s">
        <v>108</v>
      </c>
      <c r="D642" s="8" t="s">
        <v>111</v>
      </c>
      <c r="E642" s="8" t="s">
        <v>9</v>
      </c>
      <c r="F642" s="8" t="s">
        <v>738</v>
      </c>
      <c r="G642" s="20">
        <f>G643</f>
        <v>1747.039</v>
      </c>
      <c r="H642" s="25">
        <f>H643</f>
        <v>617.03899999999999</v>
      </c>
      <c r="I642" s="25">
        <f>I643</f>
        <v>617.03899999999999</v>
      </c>
    </row>
    <row r="643" spans="1:11" ht="41.4" x14ac:dyDescent="0.25">
      <c r="A643" s="22" t="s">
        <v>739</v>
      </c>
      <c r="B643" s="440" t="s">
        <v>224</v>
      </c>
      <c r="C643" s="8" t="s">
        <v>108</v>
      </c>
      <c r="D643" s="8" t="s">
        <v>111</v>
      </c>
      <c r="E643" s="8" t="s">
        <v>9</v>
      </c>
      <c r="F643" s="8" t="s">
        <v>740</v>
      </c>
      <c r="G643" s="29">
        <f>'3'!F32</f>
        <v>1747.039</v>
      </c>
      <c r="H643" s="20">
        <f>'3'!G32</f>
        <v>617.03899999999999</v>
      </c>
      <c r="I643" s="20">
        <f>'3'!H32</f>
        <v>617.03899999999999</v>
      </c>
    </row>
    <row r="644" spans="1:11" x14ac:dyDescent="0.25">
      <c r="A644" s="22" t="s">
        <v>741</v>
      </c>
      <c r="B644" s="30" t="s">
        <v>224</v>
      </c>
      <c r="C644" s="8" t="s">
        <v>108</v>
      </c>
      <c r="D644" s="8" t="s">
        <v>111</v>
      </c>
      <c r="E644" s="8" t="s">
        <v>9</v>
      </c>
      <c r="F644" s="8" t="s">
        <v>742</v>
      </c>
      <c r="G644" s="25">
        <f>G645</f>
        <v>5</v>
      </c>
      <c r="H644" s="25">
        <f>H645</f>
        <v>5</v>
      </c>
      <c r="I644" s="25">
        <f>I645</f>
        <v>5</v>
      </c>
    </row>
    <row r="645" spans="1:11" x14ac:dyDescent="0.25">
      <c r="A645" s="22" t="s">
        <v>743</v>
      </c>
      <c r="B645" s="30" t="s">
        <v>224</v>
      </c>
      <c r="C645" s="8" t="s">
        <v>108</v>
      </c>
      <c r="D645" s="8" t="s">
        <v>111</v>
      </c>
      <c r="E645" s="8" t="s">
        <v>9</v>
      </c>
      <c r="F645" s="8" t="s">
        <v>744</v>
      </c>
      <c r="G645" s="25">
        <v>5</v>
      </c>
      <c r="H645" s="25">
        <v>5</v>
      </c>
      <c r="I645" s="25">
        <v>5</v>
      </c>
    </row>
    <row r="646" spans="1:11" ht="62.4" x14ac:dyDescent="0.25">
      <c r="A646" s="360" t="s">
        <v>1094</v>
      </c>
      <c r="B646" s="137" t="s">
        <v>224</v>
      </c>
      <c r="C646" s="376" t="s">
        <v>212</v>
      </c>
      <c r="D646" s="376" t="s">
        <v>746</v>
      </c>
      <c r="E646" s="351" t="s">
        <v>1091</v>
      </c>
      <c r="F646" s="351" t="s">
        <v>223</v>
      </c>
      <c r="G646" s="25">
        <f>G647</f>
        <v>13</v>
      </c>
      <c r="H646" s="25">
        <f>H647</f>
        <v>13</v>
      </c>
      <c r="I646" s="25">
        <f t="shared" ref="H646:I647" si="138">I647</f>
        <v>13</v>
      </c>
    </row>
    <row r="647" spans="1:11" ht="27.6" x14ac:dyDescent="0.25">
      <c r="A647" s="22" t="s">
        <v>737</v>
      </c>
      <c r="B647" s="440" t="s">
        <v>224</v>
      </c>
      <c r="C647" s="8" t="s">
        <v>212</v>
      </c>
      <c r="D647" s="8" t="s">
        <v>746</v>
      </c>
      <c r="E647" s="321" t="s">
        <v>1091</v>
      </c>
      <c r="F647" s="321" t="s">
        <v>738</v>
      </c>
      <c r="G647" s="25">
        <f>G648</f>
        <v>13</v>
      </c>
      <c r="H647" s="25">
        <f t="shared" si="138"/>
        <v>13</v>
      </c>
      <c r="I647" s="25">
        <f t="shared" si="138"/>
        <v>13</v>
      </c>
    </row>
    <row r="648" spans="1:11" ht="41.4" x14ac:dyDescent="0.25">
      <c r="A648" s="23" t="s">
        <v>739</v>
      </c>
      <c r="B648" s="440" t="s">
        <v>224</v>
      </c>
      <c r="C648" s="8" t="s">
        <v>212</v>
      </c>
      <c r="D648" s="8" t="s">
        <v>746</v>
      </c>
      <c r="E648" s="321" t="s">
        <v>1091</v>
      </c>
      <c r="F648" s="321" t="s">
        <v>740</v>
      </c>
      <c r="G648" s="25">
        <v>13</v>
      </c>
      <c r="H648" s="25">
        <v>13</v>
      </c>
      <c r="I648" s="25">
        <v>13</v>
      </c>
    </row>
    <row r="649" spans="1:11" ht="45" customHeight="1" x14ac:dyDescent="0.25">
      <c r="A649" s="415" t="s">
        <v>1044</v>
      </c>
      <c r="B649" s="416" t="s">
        <v>227</v>
      </c>
      <c r="C649" s="416" t="s">
        <v>109</v>
      </c>
      <c r="D649" s="416" t="s">
        <v>109</v>
      </c>
      <c r="E649" s="416" t="s">
        <v>727</v>
      </c>
      <c r="F649" s="416" t="s">
        <v>223</v>
      </c>
      <c r="G649" s="463">
        <f>G650+G661+G664+G670+G681+G676+G678</f>
        <v>30780.888609999998</v>
      </c>
      <c r="H649" s="463">
        <f t="shared" ref="H649:J649" si="139">H650+H661+H664+H670+H681+H676+H678</f>
        <v>22456.241999999998</v>
      </c>
      <c r="I649" s="463">
        <f t="shared" si="139"/>
        <v>22406.241999999998</v>
      </c>
      <c r="J649" s="463">
        <f t="shared" si="139"/>
        <v>0</v>
      </c>
      <c r="K649" s="53"/>
    </row>
    <row r="650" spans="1:11" ht="46.2" customHeight="1" x14ac:dyDescent="0.25">
      <c r="A650" s="421" t="s">
        <v>747</v>
      </c>
      <c r="B650" s="440" t="s">
        <v>227</v>
      </c>
      <c r="C650" s="8" t="s">
        <v>108</v>
      </c>
      <c r="D650" s="8" t="s">
        <v>748</v>
      </c>
      <c r="E650" s="8" t="s">
        <v>727</v>
      </c>
      <c r="F650" s="8" t="s">
        <v>223</v>
      </c>
      <c r="G650" s="390">
        <f t="shared" ref="G650:I651" si="140">G651</f>
        <v>10645.2</v>
      </c>
      <c r="H650" s="389">
        <f t="shared" si="140"/>
        <v>10645.2</v>
      </c>
      <c r="I650" s="389">
        <f t="shared" si="140"/>
        <v>10645.2</v>
      </c>
    </row>
    <row r="651" spans="1:11" ht="42.75" customHeight="1" x14ac:dyDescent="0.25">
      <c r="A651" s="421" t="s">
        <v>110</v>
      </c>
      <c r="B651" s="440" t="s">
        <v>227</v>
      </c>
      <c r="C651" s="8" t="s">
        <v>108</v>
      </c>
      <c r="D651" s="8" t="s">
        <v>748</v>
      </c>
      <c r="E651" s="8" t="s">
        <v>5</v>
      </c>
      <c r="F651" s="8" t="s">
        <v>223</v>
      </c>
      <c r="G651" s="390">
        <f t="shared" si="140"/>
        <v>10645.2</v>
      </c>
      <c r="H651" s="389">
        <f t="shared" si="140"/>
        <v>10645.2</v>
      </c>
      <c r="I651" s="389">
        <f t="shared" si="140"/>
        <v>10645.2</v>
      </c>
    </row>
    <row r="652" spans="1:11" ht="41.4" x14ac:dyDescent="0.25">
      <c r="A652" s="22" t="s">
        <v>749</v>
      </c>
      <c r="B652" s="440" t="s">
        <v>227</v>
      </c>
      <c r="C652" s="8" t="s">
        <v>108</v>
      </c>
      <c r="D652" s="8" t="s">
        <v>748</v>
      </c>
      <c r="E652" s="8" t="s">
        <v>6</v>
      </c>
      <c r="F652" s="8" t="s">
        <v>223</v>
      </c>
      <c r="G652" s="390">
        <f>G653+G655+G659+G673+G657</f>
        <v>10645.2</v>
      </c>
      <c r="H652" s="389">
        <f>H653+H655+H659+H673</f>
        <v>10645.2</v>
      </c>
      <c r="I652" s="389">
        <f>I653+I655+I659+I673</f>
        <v>10645.2</v>
      </c>
    </row>
    <row r="653" spans="1:11" ht="78" customHeight="1" x14ac:dyDescent="0.25">
      <c r="A653" s="22" t="s">
        <v>731</v>
      </c>
      <c r="B653" s="440" t="s">
        <v>227</v>
      </c>
      <c r="C653" s="8" t="s">
        <v>108</v>
      </c>
      <c r="D653" s="8" t="s">
        <v>748</v>
      </c>
      <c r="E653" s="8" t="s">
        <v>9</v>
      </c>
      <c r="F653" s="8" t="s">
        <v>732</v>
      </c>
      <c r="G653" s="390">
        <f>G654</f>
        <v>9647.3000000000011</v>
      </c>
      <c r="H653" s="389">
        <f>H654</f>
        <v>9647.3000000000011</v>
      </c>
      <c r="I653" s="389">
        <f>I654</f>
        <v>9647.3000000000011</v>
      </c>
    </row>
    <row r="654" spans="1:11" ht="27.6" x14ac:dyDescent="0.25">
      <c r="A654" s="22" t="s">
        <v>733</v>
      </c>
      <c r="B654" s="440" t="s">
        <v>227</v>
      </c>
      <c r="C654" s="8" t="s">
        <v>108</v>
      </c>
      <c r="D654" s="8" t="s">
        <v>748</v>
      </c>
      <c r="E654" s="8" t="s">
        <v>9</v>
      </c>
      <c r="F654" s="8" t="s">
        <v>734</v>
      </c>
      <c r="G654" s="20">
        <f>'3'!F53</f>
        <v>9647.3000000000011</v>
      </c>
      <c r="H654" s="20">
        <f>'3'!G53</f>
        <v>9647.3000000000011</v>
      </c>
      <c r="I654" s="20">
        <f>'3'!H53</f>
        <v>9647.3000000000011</v>
      </c>
    </row>
    <row r="655" spans="1:11" ht="27.6" x14ac:dyDescent="0.25">
      <c r="A655" s="22" t="s">
        <v>737</v>
      </c>
      <c r="B655" s="440" t="s">
        <v>227</v>
      </c>
      <c r="C655" s="8" t="s">
        <v>108</v>
      </c>
      <c r="D655" s="8" t="s">
        <v>748</v>
      </c>
      <c r="E655" s="8" t="s">
        <v>9</v>
      </c>
      <c r="F655" s="8" t="s">
        <v>738</v>
      </c>
      <c r="G655" s="390">
        <f>G656</f>
        <v>995.9</v>
      </c>
      <c r="H655" s="389">
        <f>H656</f>
        <v>995.9</v>
      </c>
      <c r="I655" s="389">
        <f>I656</f>
        <v>995.9</v>
      </c>
    </row>
    <row r="656" spans="1:11" ht="41.4" x14ac:dyDescent="0.25">
      <c r="A656" s="22" t="s">
        <v>739</v>
      </c>
      <c r="B656" s="440" t="s">
        <v>227</v>
      </c>
      <c r="C656" s="8" t="s">
        <v>108</v>
      </c>
      <c r="D656" s="8" t="s">
        <v>748</v>
      </c>
      <c r="E656" s="8" t="s">
        <v>9</v>
      </c>
      <c r="F656" s="8" t="s">
        <v>740</v>
      </c>
      <c r="G656" s="20">
        <f>'3'!F55</f>
        <v>995.9</v>
      </c>
      <c r="H656" s="20">
        <f>'3'!G55</f>
        <v>995.9</v>
      </c>
      <c r="I656" s="20">
        <f>'3'!H55</f>
        <v>995.9</v>
      </c>
    </row>
    <row r="657" spans="1:9" ht="27.6" hidden="1" x14ac:dyDescent="0.25">
      <c r="A657" s="442" t="s">
        <v>635</v>
      </c>
      <c r="B657" s="464" t="s">
        <v>227</v>
      </c>
      <c r="C657" s="14" t="s">
        <v>108</v>
      </c>
      <c r="D657" s="14" t="s">
        <v>764</v>
      </c>
      <c r="E657" s="139" t="s">
        <v>641</v>
      </c>
      <c r="F657" s="14" t="s">
        <v>738</v>
      </c>
      <c r="G657" s="20">
        <f>G658</f>
        <v>0</v>
      </c>
      <c r="H657" s="20">
        <f>H658</f>
        <v>0</v>
      </c>
      <c r="I657" s="20">
        <f>I658</f>
        <v>0</v>
      </c>
    </row>
    <row r="658" spans="1:9" ht="41.4" hidden="1" x14ac:dyDescent="0.25">
      <c r="A658" s="22" t="s">
        <v>739</v>
      </c>
      <c r="B658" s="440" t="s">
        <v>227</v>
      </c>
      <c r="C658" s="8" t="s">
        <v>108</v>
      </c>
      <c r="D658" s="8" t="s">
        <v>764</v>
      </c>
      <c r="E658" s="3" t="s">
        <v>641</v>
      </c>
      <c r="F658" s="6" t="s">
        <v>740</v>
      </c>
      <c r="G658" s="20"/>
      <c r="H658" s="20">
        <v>0</v>
      </c>
      <c r="I658" s="20">
        <v>0</v>
      </c>
    </row>
    <row r="659" spans="1:9" x14ac:dyDescent="0.25">
      <c r="A659" s="22" t="s">
        <v>741</v>
      </c>
      <c r="B659" s="440" t="s">
        <v>227</v>
      </c>
      <c r="C659" s="8" t="s">
        <v>108</v>
      </c>
      <c r="D659" s="8" t="s">
        <v>748</v>
      </c>
      <c r="E659" s="8" t="s">
        <v>9</v>
      </c>
      <c r="F659" s="8" t="s">
        <v>742</v>
      </c>
      <c r="G659" s="390">
        <f>G660</f>
        <v>2</v>
      </c>
      <c r="H659" s="389">
        <f>H660</f>
        <v>2</v>
      </c>
      <c r="I659" s="389">
        <f>I660</f>
        <v>2</v>
      </c>
    </row>
    <row r="660" spans="1:9" x14ac:dyDescent="0.25">
      <c r="A660" s="22" t="s">
        <v>743</v>
      </c>
      <c r="B660" s="440" t="s">
        <v>227</v>
      </c>
      <c r="C660" s="8" t="s">
        <v>108</v>
      </c>
      <c r="D660" s="8" t="s">
        <v>748</v>
      </c>
      <c r="E660" s="8" t="s">
        <v>9</v>
      </c>
      <c r="F660" s="8" t="s">
        <v>744</v>
      </c>
      <c r="G660" s="20">
        <f>'3'!F57</f>
        <v>2</v>
      </c>
      <c r="H660" s="20">
        <f>'3'!G57</f>
        <v>2</v>
      </c>
      <c r="I660" s="20">
        <f>'3'!H57</f>
        <v>2</v>
      </c>
    </row>
    <row r="661" spans="1:9" hidden="1" x14ac:dyDescent="0.25">
      <c r="A661" s="22" t="s">
        <v>781</v>
      </c>
      <c r="B661" s="440" t="s">
        <v>227</v>
      </c>
      <c r="C661" s="8" t="s">
        <v>108</v>
      </c>
      <c r="D661" s="8" t="s">
        <v>748</v>
      </c>
      <c r="E661" s="8" t="s">
        <v>1045</v>
      </c>
      <c r="F661" s="8" t="s">
        <v>223</v>
      </c>
      <c r="G661" s="390">
        <f t="shared" ref="G661:I662" si="141">G662</f>
        <v>0</v>
      </c>
      <c r="H661" s="389">
        <f t="shared" si="141"/>
        <v>0</v>
      </c>
      <c r="I661" s="389">
        <f t="shared" si="141"/>
        <v>0</v>
      </c>
    </row>
    <row r="662" spans="1:9" hidden="1" x14ac:dyDescent="0.25">
      <c r="A662" s="22" t="s">
        <v>741</v>
      </c>
      <c r="B662" s="440" t="s">
        <v>227</v>
      </c>
      <c r="C662" s="8" t="s">
        <v>108</v>
      </c>
      <c r="D662" s="8" t="s">
        <v>748</v>
      </c>
      <c r="E662" s="8" t="s">
        <v>1045</v>
      </c>
      <c r="F662" s="8" t="s">
        <v>742</v>
      </c>
      <c r="G662" s="390">
        <f t="shared" si="141"/>
        <v>0</v>
      </c>
      <c r="H662" s="389">
        <f t="shared" si="141"/>
        <v>0</v>
      </c>
      <c r="I662" s="389">
        <f t="shared" si="141"/>
        <v>0</v>
      </c>
    </row>
    <row r="663" spans="1:9" hidden="1" x14ac:dyDescent="0.25">
      <c r="A663" s="22" t="s">
        <v>781</v>
      </c>
      <c r="B663" s="440" t="s">
        <v>227</v>
      </c>
      <c r="C663" s="8" t="s">
        <v>108</v>
      </c>
      <c r="D663" s="8" t="s">
        <v>748</v>
      </c>
      <c r="E663" s="8" t="s">
        <v>1045</v>
      </c>
      <c r="F663" s="8" t="s">
        <v>782</v>
      </c>
      <c r="G663" s="390"/>
      <c r="H663" s="452"/>
      <c r="I663" s="452"/>
    </row>
    <row r="664" spans="1:9" ht="27.6" hidden="1" x14ac:dyDescent="0.25">
      <c r="A664" s="430" t="s">
        <v>759</v>
      </c>
      <c r="B664" s="61" t="s">
        <v>227</v>
      </c>
      <c r="C664" s="31" t="s">
        <v>108</v>
      </c>
      <c r="D664" s="31" t="s">
        <v>212</v>
      </c>
      <c r="E664" s="31" t="s">
        <v>727</v>
      </c>
      <c r="F664" s="31" t="s">
        <v>223</v>
      </c>
      <c r="G664" s="136">
        <f>G665</f>
        <v>0</v>
      </c>
      <c r="H664" s="28">
        <f t="shared" ref="H664:I668" si="142">H665</f>
        <v>0</v>
      </c>
      <c r="I664" s="28">
        <f t="shared" si="142"/>
        <v>0</v>
      </c>
    </row>
    <row r="665" spans="1:9" ht="27.6" hidden="1" x14ac:dyDescent="0.25">
      <c r="A665" s="22" t="s">
        <v>760</v>
      </c>
      <c r="B665" s="440" t="s">
        <v>227</v>
      </c>
      <c r="C665" s="8" t="s">
        <v>108</v>
      </c>
      <c r="D665" s="8" t="s">
        <v>212</v>
      </c>
      <c r="E665" s="8" t="s">
        <v>5</v>
      </c>
      <c r="F665" s="8" t="s">
        <v>223</v>
      </c>
      <c r="G665" s="390">
        <f>G666</f>
        <v>0</v>
      </c>
      <c r="H665" s="389">
        <f t="shared" si="142"/>
        <v>0</v>
      </c>
      <c r="I665" s="389">
        <f t="shared" si="142"/>
        <v>0</v>
      </c>
    </row>
    <row r="666" spans="1:9" ht="41.4" hidden="1" x14ac:dyDescent="0.25">
      <c r="A666" s="22" t="s">
        <v>110</v>
      </c>
      <c r="B666" s="440" t="s">
        <v>227</v>
      </c>
      <c r="C666" s="8" t="s">
        <v>108</v>
      </c>
      <c r="D666" s="8" t="s">
        <v>212</v>
      </c>
      <c r="E666" s="8" t="s">
        <v>6</v>
      </c>
      <c r="F666" s="8" t="s">
        <v>223</v>
      </c>
      <c r="G666" s="390">
        <f>G667</f>
        <v>0</v>
      </c>
      <c r="H666" s="389">
        <f t="shared" si="142"/>
        <v>0</v>
      </c>
      <c r="I666" s="389">
        <f t="shared" si="142"/>
        <v>0</v>
      </c>
    </row>
    <row r="667" spans="1:9" ht="27.6" hidden="1" x14ac:dyDescent="0.25">
      <c r="A667" s="22" t="s">
        <v>267</v>
      </c>
      <c r="B667" s="440" t="s">
        <v>227</v>
      </c>
      <c r="C667" s="8" t="s">
        <v>108</v>
      </c>
      <c r="D667" s="8" t="s">
        <v>212</v>
      </c>
      <c r="E667" s="8" t="s">
        <v>268</v>
      </c>
      <c r="F667" s="8" t="s">
        <v>223</v>
      </c>
      <c r="G667" s="390">
        <f>G668</f>
        <v>0</v>
      </c>
      <c r="H667" s="389">
        <f t="shared" si="142"/>
        <v>0</v>
      </c>
      <c r="I667" s="389">
        <f t="shared" si="142"/>
        <v>0</v>
      </c>
    </row>
    <row r="668" spans="1:9" hidden="1" x14ac:dyDescent="0.25">
      <c r="A668" s="22" t="s">
        <v>741</v>
      </c>
      <c r="B668" s="440" t="s">
        <v>227</v>
      </c>
      <c r="C668" s="8" t="s">
        <v>108</v>
      </c>
      <c r="D668" s="8" t="s">
        <v>212</v>
      </c>
      <c r="E668" s="8" t="s">
        <v>268</v>
      </c>
      <c r="F668" s="8" t="s">
        <v>742</v>
      </c>
      <c r="G668" s="390">
        <f>G669</f>
        <v>0</v>
      </c>
      <c r="H668" s="389">
        <f t="shared" si="142"/>
        <v>0</v>
      </c>
      <c r="I668" s="389">
        <f t="shared" si="142"/>
        <v>0</v>
      </c>
    </row>
    <row r="669" spans="1:9" hidden="1" x14ac:dyDescent="0.25">
      <c r="A669" s="465" t="s">
        <v>761</v>
      </c>
      <c r="B669" s="440" t="s">
        <v>227</v>
      </c>
      <c r="C669" s="8" t="s">
        <v>108</v>
      </c>
      <c r="D669" s="8" t="s">
        <v>212</v>
      </c>
      <c r="E669" s="8" t="s">
        <v>268</v>
      </c>
      <c r="F669" s="8" t="s">
        <v>762</v>
      </c>
      <c r="G669" s="390"/>
      <c r="H669" s="389"/>
      <c r="I669" s="389"/>
    </row>
    <row r="670" spans="1:9" hidden="1" x14ac:dyDescent="0.25">
      <c r="A670" s="15" t="s">
        <v>781</v>
      </c>
      <c r="B670" s="61" t="s">
        <v>227</v>
      </c>
      <c r="C670" s="31" t="s">
        <v>108</v>
      </c>
      <c r="D670" s="31" t="s">
        <v>764</v>
      </c>
      <c r="E670" s="31" t="s">
        <v>12</v>
      </c>
      <c r="F670" s="31" t="s">
        <v>223</v>
      </c>
      <c r="G670" s="136">
        <f t="shared" ref="G670:I671" si="143">G671</f>
        <v>0</v>
      </c>
      <c r="H670" s="28">
        <f t="shared" si="143"/>
        <v>0</v>
      </c>
      <c r="I670" s="28">
        <f t="shared" si="143"/>
        <v>0</v>
      </c>
    </row>
    <row r="671" spans="1:9" hidden="1" x14ac:dyDescent="0.25">
      <c r="A671" s="22" t="s">
        <v>741</v>
      </c>
      <c r="B671" s="30" t="s">
        <v>227</v>
      </c>
      <c r="C671" s="8" t="s">
        <v>108</v>
      </c>
      <c r="D671" s="8" t="s">
        <v>764</v>
      </c>
      <c r="E671" s="8" t="s">
        <v>12</v>
      </c>
      <c r="F671" s="8" t="s">
        <v>742</v>
      </c>
      <c r="G671" s="20">
        <f t="shared" si="143"/>
        <v>0</v>
      </c>
      <c r="H671" s="25">
        <f t="shared" si="143"/>
        <v>0</v>
      </c>
      <c r="I671" s="25">
        <f t="shared" si="143"/>
        <v>0</v>
      </c>
    </row>
    <row r="672" spans="1:9" hidden="1" x14ac:dyDescent="0.25">
      <c r="A672" s="22" t="s">
        <v>781</v>
      </c>
      <c r="B672" s="30" t="s">
        <v>227</v>
      </c>
      <c r="C672" s="8" t="s">
        <v>108</v>
      </c>
      <c r="D672" s="8" t="s">
        <v>764</v>
      </c>
      <c r="E672" s="8" t="s">
        <v>12</v>
      </c>
      <c r="F672" s="8" t="s">
        <v>782</v>
      </c>
      <c r="G672" s="20"/>
      <c r="H672" s="25"/>
      <c r="I672" s="25"/>
    </row>
    <row r="673" spans="1:9" hidden="1" x14ac:dyDescent="0.25">
      <c r="A673" s="15" t="s">
        <v>781</v>
      </c>
      <c r="B673" s="61" t="s">
        <v>227</v>
      </c>
      <c r="C673" s="31" t="s">
        <v>108</v>
      </c>
      <c r="D673" s="31" t="s">
        <v>764</v>
      </c>
      <c r="E673" s="31" t="s">
        <v>12</v>
      </c>
      <c r="F673" s="31" t="s">
        <v>223</v>
      </c>
      <c r="G673" s="136">
        <f t="shared" ref="G673:I674" si="144">G674</f>
        <v>0</v>
      </c>
      <c r="H673" s="28">
        <f t="shared" si="144"/>
        <v>0</v>
      </c>
      <c r="I673" s="28">
        <f t="shared" si="144"/>
        <v>0</v>
      </c>
    </row>
    <row r="674" spans="1:9" hidden="1" x14ac:dyDescent="0.25">
      <c r="A674" s="22" t="s">
        <v>741</v>
      </c>
      <c r="B674" s="30" t="s">
        <v>227</v>
      </c>
      <c r="C674" s="8" t="s">
        <v>108</v>
      </c>
      <c r="D674" s="8" t="s">
        <v>764</v>
      </c>
      <c r="E674" s="8" t="s">
        <v>12</v>
      </c>
      <c r="F674" s="8" t="s">
        <v>742</v>
      </c>
      <c r="G674" s="20">
        <f t="shared" si="144"/>
        <v>0</v>
      </c>
      <c r="H674" s="25">
        <f t="shared" si="144"/>
        <v>0</v>
      </c>
      <c r="I674" s="25">
        <f t="shared" si="144"/>
        <v>0</v>
      </c>
    </row>
    <row r="675" spans="1:9" hidden="1" x14ac:dyDescent="0.25">
      <c r="A675" s="22" t="s">
        <v>781</v>
      </c>
      <c r="B675" s="30" t="s">
        <v>227</v>
      </c>
      <c r="C675" s="8" t="s">
        <v>108</v>
      </c>
      <c r="D675" s="8" t="s">
        <v>764</v>
      </c>
      <c r="E675" s="8" t="s">
        <v>12</v>
      </c>
      <c r="F675" s="8" t="s">
        <v>782</v>
      </c>
      <c r="G675" s="20"/>
      <c r="H675" s="25"/>
      <c r="I675" s="25"/>
    </row>
    <row r="676" spans="1:9" ht="27.6" hidden="1" x14ac:dyDescent="0.25">
      <c r="A676" s="9" t="s">
        <v>635</v>
      </c>
      <c r="B676" s="466" t="s">
        <v>227</v>
      </c>
      <c r="C676" s="6" t="s">
        <v>108</v>
      </c>
      <c r="D676" s="6" t="s">
        <v>764</v>
      </c>
      <c r="E676" s="3" t="s">
        <v>9</v>
      </c>
      <c r="F676" s="6" t="s">
        <v>738</v>
      </c>
      <c r="G676" s="20">
        <f>G677</f>
        <v>0</v>
      </c>
      <c r="H676" s="20">
        <f>H677</f>
        <v>0</v>
      </c>
      <c r="I676" s="20">
        <f>I677</f>
        <v>0</v>
      </c>
    </row>
    <row r="677" spans="1:9" ht="41.4" hidden="1" x14ac:dyDescent="0.25">
      <c r="A677" s="22" t="s">
        <v>739</v>
      </c>
      <c r="B677" s="440" t="s">
        <v>227</v>
      </c>
      <c r="C677" s="8" t="s">
        <v>108</v>
      </c>
      <c r="D677" s="8" t="s">
        <v>764</v>
      </c>
      <c r="E677" s="3" t="s">
        <v>9</v>
      </c>
      <c r="F677" s="6" t="s">
        <v>740</v>
      </c>
      <c r="G677" s="20">
        <v>0</v>
      </c>
      <c r="H677" s="25">
        <v>0</v>
      </c>
      <c r="I677" s="25">
        <v>0</v>
      </c>
    </row>
    <row r="678" spans="1:9" s="63" customFormat="1" ht="62.4" x14ac:dyDescent="0.3">
      <c r="A678" s="360" t="s">
        <v>1094</v>
      </c>
      <c r="B678" s="137" t="s">
        <v>227</v>
      </c>
      <c r="C678" s="376" t="s">
        <v>212</v>
      </c>
      <c r="D678" s="376" t="s">
        <v>746</v>
      </c>
      <c r="E678" s="351" t="s">
        <v>1091</v>
      </c>
      <c r="F678" s="351" t="s">
        <v>223</v>
      </c>
      <c r="G678" s="136">
        <f>G679</f>
        <v>20</v>
      </c>
      <c r="H678" s="136">
        <f t="shared" ref="H678:I679" si="145">H679</f>
        <v>20</v>
      </c>
      <c r="I678" s="136">
        <f t="shared" si="145"/>
        <v>20</v>
      </c>
    </row>
    <row r="679" spans="1:9" ht="27.6" x14ac:dyDescent="0.25">
      <c r="A679" s="22" t="s">
        <v>737</v>
      </c>
      <c r="B679" s="440" t="s">
        <v>227</v>
      </c>
      <c r="C679" s="8" t="s">
        <v>212</v>
      </c>
      <c r="D679" s="8" t="s">
        <v>746</v>
      </c>
      <c r="E679" s="321" t="s">
        <v>1091</v>
      </c>
      <c r="F679" s="321" t="s">
        <v>738</v>
      </c>
      <c r="G679" s="20">
        <f>G680</f>
        <v>20</v>
      </c>
      <c r="H679" s="20">
        <f t="shared" si="145"/>
        <v>20</v>
      </c>
      <c r="I679" s="20">
        <f t="shared" si="145"/>
        <v>20</v>
      </c>
    </row>
    <row r="680" spans="1:9" ht="41.4" x14ac:dyDescent="0.25">
      <c r="A680" s="23" t="s">
        <v>739</v>
      </c>
      <c r="B680" s="440" t="s">
        <v>227</v>
      </c>
      <c r="C680" s="8" t="s">
        <v>212</v>
      </c>
      <c r="D680" s="8" t="s">
        <v>746</v>
      </c>
      <c r="E680" s="321" t="s">
        <v>1091</v>
      </c>
      <c r="F680" s="321" t="s">
        <v>740</v>
      </c>
      <c r="G680" s="20">
        <v>20</v>
      </c>
      <c r="H680" s="20">
        <v>20</v>
      </c>
      <c r="I680" s="20">
        <v>20</v>
      </c>
    </row>
    <row r="681" spans="1:9" ht="72" x14ac:dyDescent="0.25">
      <c r="A681" s="467" t="s">
        <v>488</v>
      </c>
      <c r="B681" s="468" t="s">
        <v>227</v>
      </c>
      <c r="C681" s="469" t="s">
        <v>977</v>
      </c>
      <c r="D681" s="469" t="s">
        <v>109</v>
      </c>
      <c r="E681" s="469" t="s">
        <v>287</v>
      </c>
      <c r="F681" s="469" t="s">
        <v>223</v>
      </c>
      <c r="G681" s="470">
        <f>G682+G690+G692+G696+G683+G700+G702+G705</f>
        <v>20115.688609999997</v>
      </c>
      <c r="H681" s="470">
        <f>H682+H690+H692+H696+H683+H700+H702+H705</f>
        <v>11791.041999999999</v>
      </c>
      <c r="I681" s="470">
        <f>I682+I690+I692+I696+I683+I700+I702+I705</f>
        <v>11741.041999999999</v>
      </c>
    </row>
    <row r="682" spans="1:9" ht="48.6" customHeight="1" x14ac:dyDescent="0.25">
      <c r="A682" s="2" t="s">
        <v>978</v>
      </c>
      <c r="B682" s="466" t="s">
        <v>227</v>
      </c>
      <c r="C682" s="6" t="s">
        <v>977</v>
      </c>
      <c r="D682" s="6" t="s">
        <v>108</v>
      </c>
      <c r="E682" s="6" t="s">
        <v>287</v>
      </c>
      <c r="F682" s="6" t="s">
        <v>223</v>
      </c>
      <c r="G682" s="20">
        <f>G687</f>
        <v>7883.3519999999999</v>
      </c>
      <c r="H682" s="20">
        <f>H687</f>
        <v>0</v>
      </c>
      <c r="I682" s="20">
        <f>I687</f>
        <v>0</v>
      </c>
    </row>
    <row r="683" spans="1:9" ht="41.4" x14ac:dyDescent="0.25">
      <c r="A683" s="15" t="s">
        <v>979</v>
      </c>
      <c r="B683" s="440" t="s">
        <v>227</v>
      </c>
      <c r="C683" s="31" t="s">
        <v>977</v>
      </c>
      <c r="D683" s="31" t="s">
        <v>108</v>
      </c>
      <c r="E683" s="31" t="s">
        <v>280</v>
      </c>
      <c r="F683" s="31" t="s">
        <v>223</v>
      </c>
      <c r="G683" s="28">
        <f>G684</f>
        <v>11041.041999999999</v>
      </c>
      <c r="H683" s="28">
        <f t="shared" ref="H683:I685" si="146">H684</f>
        <v>0</v>
      </c>
      <c r="I683" s="28">
        <f t="shared" si="146"/>
        <v>0</v>
      </c>
    </row>
    <row r="684" spans="1:9" x14ac:dyDescent="0.25">
      <c r="A684" s="22" t="s">
        <v>804</v>
      </c>
      <c r="B684" s="440" t="s">
        <v>227</v>
      </c>
      <c r="C684" s="8" t="s">
        <v>977</v>
      </c>
      <c r="D684" s="8" t="s">
        <v>108</v>
      </c>
      <c r="E684" s="8" t="s">
        <v>280</v>
      </c>
      <c r="F684" s="8" t="s">
        <v>223</v>
      </c>
      <c r="G684" s="25">
        <f>G685</f>
        <v>11041.041999999999</v>
      </c>
      <c r="H684" s="25">
        <f t="shared" si="146"/>
        <v>0</v>
      </c>
      <c r="I684" s="25">
        <f t="shared" si="146"/>
        <v>0</v>
      </c>
    </row>
    <row r="685" spans="1:9" ht="82.8" x14ac:dyDescent="0.25">
      <c r="A685" s="15" t="s">
        <v>198</v>
      </c>
      <c r="B685" s="440" t="s">
        <v>227</v>
      </c>
      <c r="C685" s="8" t="s">
        <v>977</v>
      </c>
      <c r="D685" s="8" t="s">
        <v>108</v>
      </c>
      <c r="E685" s="8" t="s">
        <v>280</v>
      </c>
      <c r="F685" s="8" t="s">
        <v>223</v>
      </c>
      <c r="G685" s="25">
        <f>G686</f>
        <v>11041.041999999999</v>
      </c>
      <c r="H685" s="25">
        <f t="shared" si="146"/>
        <v>0</v>
      </c>
      <c r="I685" s="25">
        <f t="shared" si="146"/>
        <v>0</v>
      </c>
    </row>
    <row r="686" spans="1:9" x14ac:dyDescent="0.25">
      <c r="A686" s="22" t="s">
        <v>980</v>
      </c>
      <c r="B686" s="440" t="s">
        <v>227</v>
      </c>
      <c r="C686" s="8" t="s">
        <v>977</v>
      </c>
      <c r="D686" s="8" t="s">
        <v>108</v>
      </c>
      <c r="E686" s="8" t="s">
        <v>280</v>
      </c>
      <c r="F686" s="8" t="s">
        <v>981</v>
      </c>
      <c r="G686" s="25">
        <f>'5'!D213</f>
        <v>11041.041999999999</v>
      </c>
      <c r="H686" s="25">
        <f>'5'!E213</f>
        <v>0</v>
      </c>
      <c r="I686" s="25">
        <f>'5'!F213</f>
        <v>0</v>
      </c>
    </row>
    <row r="687" spans="1:9" ht="41.4" x14ac:dyDescent="0.25">
      <c r="A687" s="15" t="s">
        <v>186</v>
      </c>
      <c r="B687" s="440" t="s">
        <v>227</v>
      </c>
      <c r="C687" s="31" t="s">
        <v>977</v>
      </c>
      <c r="D687" s="31" t="s">
        <v>108</v>
      </c>
      <c r="E687" s="31" t="s">
        <v>281</v>
      </c>
      <c r="F687" s="31" t="s">
        <v>223</v>
      </c>
      <c r="G687" s="28">
        <f>G688</f>
        <v>7883.3519999999999</v>
      </c>
      <c r="H687" s="28">
        <f>H688</f>
        <v>0</v>
      </c>
      <c r="I687" s="28">
        <f>I688</f>
        <v>0</v>
      </c>
    </row>
    <row r="688" spans="1:9" x14ac:dyDescent="0.25">
      <c r="A688" s="22" t="s">
        <v>980</v>
      </c>
      <c r="B688" s="440" t="s">
        <v>227</v>
      </c>
      <c r="C688" s="8" t="s">
        <v>977</v>
      </c>
      <c r="D688" s="8" t="s">
        <v>108</v>
      </c>
      <c r="E688" s="8" t="s">
        <v>281</v>
      </c>
      <c r="F688" s="8" t="s">
        <v>981</v>
      </c>
      <c r="G688" s="25">
        <f>'5'!D214</f>
        <v>7883.3519999999999</v>
      </c>
      <c r="H688" s="25">
        <f>'5'!E214</f>
        <v>0</v>
      </c>
      <c r="I688" s="25">
        <f>'5'!F214</f>
        <v>0</v>
      </c>
    </row>
    <row r="689" spans="1:9" ht="41.4" hidden="1" x14ac:dyDescent="0.25">
      <c r="A689" s="22" t="s">
        <v>186</v>
      </c>
      <c r="B689" s="440" t="s">
        <v>227</v>
      </c>
      <c r="C689" s="8" t="s">
        <v>977</v>
      </c>
      <c r="D689" s="8" t="s">
        <v>108</v>
      </c>
      <c r="E689" s="8" t="s">
        <v>12</v>
      </c>
      <c r="F689" s="8" t="s">
        <v>223</v>
      </c>
      <c r="G689" s="25">
        <f>G690</f>
        <v>0</v>
      </c>
      <c r="H689" s="25">
        <f>H690</f>
        <v>0</v>
      </c>
      <c r="I689" s="25">
        <f>I690</f>
        <v>0</v>
      </c>
    </row>
    <row r="690" spans="1:9" hidden="1" x14ac:dyDescent="0.25">
      <c r="A690" s="22" t="s">
        <v>781</v>
      </c>
      <c r="B690" s="440" t="s">
        <v>227</v>
      </c>
      <c r="C690" s="8" t="s">
        <v>977</v>
      </c>
      <c r="D690" s="8" t="s">
        <v>108</v>
      </c>
      <c r="E690" s="8" t="s">
        <v>12</v>
      </c>
      <c r="F690" s="8" t="s">
        <v>981</v>
      </c>
      <c r="G690" s="25"/>
      <c r="H690" s="25"/>
      <c r="I690" s="25"/>
    </row>
    <row r="691" spans="1:9" ht="27.6" x14ac:dyDescent="0.25">
      <c r="A691" s="472" t="s">
        <v>982</v>
      </c>
      <c r="B691" s="471" t="s">
        <v>227</v>
      </c>
      <c r="C691" s="473" t="s">
        <v>977</v>
      </c>
      <c r="D691" s="473" t="s">
        <v>111</v>
      </c>
      <c r="E691" s="473" t="s">
        <v>287</v>
      </c>
      <c r="F691" s="473" t="s">
        <v>223</v>
      </c>
      <c r="G691" s="474">
        <f>G692+G697</f>
        <v>1191.2946099999999</v>
      </c>
      <c r="H691" s="474">
        <f>H692+H697</f>
        <v>0</v>
      </c>
      <c r="I691" s="474">
        <f>I692+I697</f>
        <v>0</v>
      </c>
    </row>
    <row r="692" spans="1:9" ht="27.6" x14ac:dyDescent="0.25">
      <c r="A692" s="22" t="s">
        <v>248</v>
      </c>
      <c r="B692" s="440" t="s">
        <v>227</v>
      </c>
      <c r="C692" s="8" t="s">
        <v>977</v>
      </c>
      <c r="D692" s="8" t="s">
        <v>111</v>
      </c>
      <c r="E692" s="8" t="s">
        <v>282</v>
      </c>
      <c r="F692" s="8" t="s">
        <v>223</v>
      </c>
      <c r="G692" s="25">
        <f>G693</f>
        <v>1191.2946099999999</v>
      </c>
      <c r="H692" s="25">
        <f>H693</f>
        <v>0</v>
      </c>
      <c r="I692" s="25">
        <f>I693</f>
        <v>0</v>
      </c>
    </row>
    <row r="693" spans="1:9" ht="16.5" customHeight="1" x14ac:dyDescent="0.25">
      <c r="A693" s="22" t="s">
        <v>804</v>
      </c>
      <c r="B693" s="440" t="s">
        <v>227</v>
      </c>
      <c r="C693" s="8" t="s">
        <v>977</v>
      </c>
      <c r="D693" s="8" t="s">
        <v>111</v>
      </c>
      <c r="E693" s="8" t="s">
        <v>282</v>
      </c>
      <c r="F693" s="8" t="s">
        <v>805</v>
      </c>
      <c r="G693" s="25">
        <f>G694+G697</f>
        <v>1191.2946099999999</v>
      </c>
      <c r="H693" s="25">
        <f>H694+H697</f>
        <v>0</v>
      </c>
      <c r="I693" s="25">
        <f>I694+I697</f>
        <v>0</v>
      </c>
    </row>
    <row r="694" spans="1:9" ht="17.7" customHeight="1" x14ac:dyDescent="0.25">
      <c r="A694" s="22" t="s">
        <v>175</v>
      </c>
      <c r="B694" s="440" t="s">
        <v>227</v>
      </c>
      <c r="C694" s="8" t="s">
        <v>977</v>
      </c>
      <c r="D694" s="8" t="s">
        <v>111</v>
      </c>
      <c r="E694" s="8" t="s">
        <v>282</v>
      </c>
      <c r="F694" s="8" t="s">
        <v>822</v>
      </c>
      <c r="G694" s="29">
        <f>'5'!D215+'5'!D217</f>
        <v>1191.2946099999999</v>
      </c>
      <c r="H694" s="20">
        <f>'5'!E215+'5'!E217</f>
        <v>0</v>
      </c>
      <c r="I694" s="20">
        <f>'5'!F215+'5'!F217</f>
        <v>0</v>
      </c>
    </row>
    <row r="695" spans="1:9" hidden="1" x14ac:dyDescent="0.25">
      <c r="A695" s="22" t="s">
        <v>804</v>
      </c>
      <c r="B695" s="440" t="s">
        <v>227</v>
      </c>
      <c r="C695" s="8" t="s">
        <v>977</v>
      </c>
      <c r="D695" s="8" t="s">
        <v>111</v>
      </c>
      <c r="E695" s="8" t="s">
        <v>271</v>
      </c>
      <c r="F695" s="8" t="s">
        <v>805</v>
      </c>
      <c r="G695" s="25">
        <f>G696</f>
        <v>0</v>
      </c>
      <c r="H695" s="25">
        <f>H696</f>
        <v>0</v>
      </c>
      <c r="I695" s="25">
        <f>I696</f>
        <v>0</v>
      </c>
    </row>
    <row r="696" spans="1:9" ht="124.2" hidden="1" x14ac:dyDescent="0.25">
      <c r="A696" s="22" t="s">
        <v>272</v>
      </c>
      <c r="B696" s="440" t="s">
        <v>227</v>
      </c>
      <c r="C696" s="8" t="s">
        <v>977</v>
      </c>
      <c r="D696" s="8" t="s">
        <v>111</v>
      </c>
      <c r="E696" s="8" t="s">
        <v>271</v>
      </c>
      <c r="F696" s="8" t="s">
        <v>822</v>
      </c>
      <c r="G696" s="25"/>
      <c r="H696" s="25"/>
      <c r="I696" s="25"/>
    </row>
    <row r="697" spans="1:9" ht="69" hidden="1" x14ac:dyDescent="0.25">
      <c r="A697" s="22" t="s">
        <v>983</v>
      </c>
      <c r="B697" s="440" t="s">
        <v>227</v>
      </c>
      <c r="C697" s="8" t="s">
        <v>977</v>
      </c>
      <c r="D697" s="8" t="s">
        <v>111</v>
      </c>
      <c r="E697" s="8" t="s">
        <v>984</v>
      </c>
      <c r="F697" s="8" t="s">
        <v>822</v>
      </c>
      <c r="G697" s="25"/>
      <c r="H697" s="25"/>
      <c r="I697" s="25"/>
    </row>
    <row r="698" spans="1:9" s="81" customFormat="1" ht="31.2" x14ac:dyDescent="0.25">
      <c r="A698" s="475" t="s">
        <v>855</v>
      </c>
      <c r="B698" s="423" t="s">
        <v>227</v>
      </c>
      <c r="C698" s="424" t="s">
        <v>977</v>
      </c>
      <c r="D698" s="424" t="s">
        <v>108</v>
      </c>
      <c r="E698" s="424" t="s">
        <v>263</v>
      </c>
      <c r="F698" s="424" t="s">
        <v>223</v>
      </c>
      <c r="G698" s="425">
        <f>G699+G702+G704</f>
        <v>0</v>
      </c>
      <c r="H698" s="425">
        <f>H699+H702+H704</f>
        <v>11791.041999999999</v>
      </c>
      <c r="I698" s="425">
        <f>I699+I702+I704</f>
        <v>11741.041999999999</v>
      </c>
    </row>
    <row r="699" spans="1:9" x14ac:dyDescent="0.25">
      <c r="A699" s="22" t="s">
        <v>804</v>
      </c>
      <c r="B699" s="440"/>
      <c r="C699" s="8"/>
      <c r="D699" s="8"/>
      <c r="E699" s="8" t="s">
        <v>263</v>
      </c>
      <c r="F699" s="8" t="s">
        <v>223</v>
      </c>
      <c r="G699" s="25">
        <f t="shared" ref="G699:I700" si="147">G700</f>
        <v>0</v>
      </c>
      <c r="H699" s="25">
        <f t="shared" si="147"/>
        <v>11041.041999999999</v>
      </c>
      <c r="I699" s="25">
        <f t="shared" si="147"/>
        <v>11041.041999999999</v>
      </c>
    </row>
    <row r="700" spans="1:9" ht="82.8" x14ac:dyDescent="0.25">
      <c r="A700" s="15" t="s">
        <v>198</v>
      </c>
      <c r="B700" s="61" t="s">
        <v>227</v>
      </c>
      <c r="C700" s="31" t="s">
        <v>977</v>
      </c>
      <c r="D700" s="31" t="s">
        <v>108</v>
      </c>
      <c r="E700" s="31" t="s">
        <v>263</v>
      </c>
      <c r="F700" s="31" t="s">
        <v>805</v>
      </c>
      <c r="G700" s="28">
        <f t="shared" si="147"/>
        <v>0</v>
      </c>
      <c r="H700" s="28">
        <f t="shared" si="147"/>
        <v>11041.041999999999</v>
      </c>
      <c r="I700" s="28">
        <f t="shared" si="147"/>
        <v>11041.041999999999</v>
      </c>
    </row>
    <row r="701" spans="1:9" x14ac:dyDescent="0.25">
      <c r="A701" s="22" t="s">
        <v>980</v>
      </c>
      <c r="B701" s="440" t="s">
        <v>227</v>
      </c>
      <c r="C701" s="31" t="s">
        <v>977</v>
      </c>
      <c r="D701" s="31" t="s">
        <v>108</v>
      </c>
      <c r="E701" s="8" t="s">
        <v>263</v>
      </c>
      <c r="F701" s="31" t="s">
        <v>981</v>
      </c>
      <c r="G701" s="28">
        <f>'5'!D316</f>
        <v>0</v>
      </c>
      <c r="H701" s="28">
        <f>'5'!E316</f>
        <v>11041.041999999999</v>
      </c>
      <c r="I701" s="28">
        <f>'5'!F316</f>
        <v>11041.041999999999</v>
      </c>
    </row>
    <row r="702" spans="1:9" ht="41.4" x14ac:dyDescent="0.25">
      <c r="A702" s="15" t="s">
        <v>186</v>
      </c>
      <c r="B702" s="440" t="s">
        <v>227</v>
      </c>
      <c r="C702" s="8" t="s">
        <v>977</v>
      </c>
      <c r="D702" s="8" t="s">
        <v>108</v>
      </c>
      <c r="E702" s="8" t="s">
        <v>570</v>
      </c>
      <c r="F702" s="8" t="s">
        <v>805</v>
      </c>
      <c r="G702" s="25">
        <f>G703</f>
        <v>0</v>
      </c>
      <c r="H702" s="25">
        <f>H703</f>
        <v>650</v>
      </c>
      <c r="I702" s="25">
        <f>I703</f>
        <v>600</v>
      </c>
    </row>
    <row r="703" spans="1:9" x14ac:dyDescent="0.25">
      <c r="A703" s="22" t="s">
        <v>980</v>
      </c>
      <c r="B703" s="440" t="s">
        <v>227</v>
      </c>
      <c r="C703" s="8" t="s">
        <v>977</v>
      </c>
      <c r="D703" s="8" t="s">
        <v>108</v>
      </c>
      <c r="E703" s="8" t="s">
        <v>570</v>
      </c>
      <c r="F703" s="8" t="s">
        <v>981</v>
      </c>
      <c r="G703" s="25">
        <f>'5'!D317</f>
        <v>0</v>
      </c>
      <c r="H703" s="25">
        <f>'5'!E317</f>
        <v>650</v>
      </c>
      <c r="I703" s="25">
        <f>'5'!F317</f>
        <v>600</v>
      </c>
    </row>
    <row r="704" spans="1:9" ht="27.6" x14ac:dyDescent="0.25">
      <c r="A704" s="15" t="s">
        <v>982</v>
      </c>
      <c r="B704" s="61" t="s">
        <v>227</v>
      </c>
      <c r="C704" s="31" t="s">
        <v>977</v>
      </c>
      <c r="D704" s="31" t="s">
        <v>111</v>
      </c>
      <c r="E704" s="31" t="s">
        <v>571</v>
      </c>
      <c r="F704" s="31" t="s">
        <v>805</v>
      </c>
      <c r="G704" s="28">
        <f>G705</f>
        <v>0</v>
      </c>
      <c r="H704" s="28">
        <f>H705</f>
        <v>100</v>
      </c>
      <c r="I704" s="28">
        <f>I705</f>
        <v>100</v>
      </c>
    </row>
    <row r="705" spans="1:14" x14ac:dyDescent="0.25">
      <c r="A705" s="22" t="s">
        <v>175</v>
      </c>
      <c r="B705" s="30" t="s">
        <v>227</v>
      </c>
      <c r="C705" s="8" t="s">
        <v>977</v>
      </c>
      <c r="D705" s="8" t="s">
        <v>111</v>
      </c>
      <c r="E705" s="8" t="s">
        <v>571</v>
      </c>
      <c r="F705" s="8" t="s">
        <v>822</v>
      </c>
      <c r="G705" s="25">
        <f>'5'!D318</f>
        <v>0</v>
      </c>
      <c r="H705" s="25">
        <f>'5'!E318</f>
        <v>100</v>
      </c>
      <c r="I705" s="25">
        <f>'5'!F318</f>
        <v>100</v>
      </c>
      <c r="K705" s="53">
        <f>K706-G706</f>
        <v>-68183.748080000049</v>
      </c>
    </row>
    <row r="706" spans="1:14" ht="69" x14ac:dyDescent="0.25">
      <c r="A706" s="415" t="s">
        <v>1046</v>
      </c>
      <c r="B706" s="416" t="s">
        <v>226</v>
      </c>
      <c r="C706" s="416" t="s">
        <v>109</v>
      </c>
      <c r="D706" s="416" t="s">
        <v>109</v>
      </c>
      <c r="E706" s="416" t="s">
        <v>727</v>
      </c>
      <c r="F706" s="416" t="s">
        <v>223</v>
      </c>
      <c r="G706" s="462">
        <f>G707+G918+G937</f>
        <v>611273.71978000004</v>
      </c>
      <c r="H706" s="462">
        <f>H707+H918+H937</f>
        <v>543089.97169999999</v>
      </c>
      <c r="I706" s="462">
        <f>I707+I918+I937</f>
        <v>545906.24187000003</v>
      </c>
      <c r="J706" s="47">
        <f>185551.37797+291254.4145-544</f>
        <v>476261.79246999999</v>
      </c>
      <c r="K706" s="47">
        <v>543089.97169999999</v>
      </c>
      <c r="L706" s="47">
        <v>545906.24187000003</v>
      </c>
      <c r="N706" s="47">
        <v>582121.22947999998</v>
      </c>
    </row>
    <row r="707" spans="1:14" x14ac:dyDescent="0.25">
      <c r="A707" s="441" t="s">
        <v>849</v>
      </c>
      <c r="B707" s="419" t="s">
        <v>226</v>
      </c>
      <c r="C707" s="439" t="s">
        <v>212</v>
      </c>
      <c r="D707" s="439" t="s">
        <v>109</v>
      </c>
      <c r="E707" s="439" t="s">
        <v>727</v>
      </c>
      <c r="F707" s="439" t="s">
        <v>223</v>
      </c>
      <c r="G707" s="453">
        <f>G708+G734+G802+G830+G835+G845+G856+G827</f>
        <v>603560.39277999999</v>
      </c>
      <c r="H707" s="453">
        <f>H708+H734+H802+H830+H835+H845+H856+H827</f>
        <v>535488.36170000001</v>
      </c>
      <c r="I707" s="453">
        <f>I708+I734+I802+I830+I835+I845+I856+I827</f>
        <v>539195.47687000001</v>
      </c>
      <c r="J707" s="53">
        <v>185551.37797</v>
      </c>
      <c r="K707" s="53">
        <f>K706-H706</f>
        <v>0</v>
      </c>
      <c r="L707" s="53">
        <f>L706-I706</f>
        <v>0</v>
      </c>
      <c r="M707" s="47">
        <v>101073.613</v>
      </c>
      <c r="N707" s="53">
        <f>N706-G706</f>
        <v>-29152.490300000063</v>
      </c>
    </row>
    <row r="708" spans="1:14" x14ac:dyDescent="0.25">
      <c r="A708" s="422" t="s">
        <v>850</v>
      </c>
      <c r="B708" s="423" t="s">
        <v>226</v>
      </c>
      <c r="C708" s="424" t="s">
        <v>212</v>
      </c>
      <c r="D708" s="424" t="s">
        <v>108</v>
      </c>
      <c r="E708" s="424" t="s">
        <v>727</v>
      </c>
      <c r="F708" s="424" t="s">
        <v>223</v>
      </c>
      <c r="G708" s="425">
        <f>G709+G719+G722+G729</f>
        <v>92707.775999999998</v>
      </c>
      <c r="H708" s="425">
        <f>H709+H719+H722+H729</f>
        <v>90612.01999999999</v>
      </c>
      <c r="I708" s="425">
        <f>I709+I719+I722+I729</f>
        <v>93821.40400000001</v>
      </c>
      <c r="J708" s="53">
        <f>J706-G706</f>
        <v>-135011.92731000006</v>
      </c>
      <c r="K708" s="53"/>
      <c r="L708" s="53"/>
      <c r="M708" s="53">
        <f>M707-I708</f>
        <v>7252.208999999988</v>
      </c>
    </row>
    <row r="709" spans="1:14" ht="41.4" x14ac:dyDescent="0.25">
      <c r="A709" s="15" t="s">
        <v>785</v>
      </c>
      <c r="B709" s="460" t="s">
        <v>226</v>
      </c>
      <c r="C709" s="31" t="s">
        <v>212</v>
      </c>
      <c r="D709" s="31" t="s">
        <v>108</v>
      </c>
      <c r="E709" s="31" t="s">
        <v>22</v>
      </c>
      <c r="F709" s="31" t="s">
        <v>223</v>
      </c>
      <c r="G709" s="461">
        <f>G710</f>
        <v>40743.356</v>
      </c>
      <c r="H709" s="461">
        <f>H710</f>
        <v>35488.356</v>
      </c>
      <c r="I709" s="461">
        <f>I710</f>
        <v>35488.356</v>
      </c>
      <c r="J709" s="47">
        <f>77041.29697-544</f>
        <v>76497.296969999996</v>
      </c>
      <c r="K709" s="53"/>
    </row>
    <row r="710" spans="1:14" ht="43.95" customHeight="1" x14ac:dyDescent="0.25">
      <c r="A710" s="388" t="s">
        <v>851</v>
      </c>
      <c r="B710" s="440" t="s">
        <v>226</v>
      </c>
      <c r="C710" s="8" t="s">
        <v>212</v>
      </c>
      <c r="D710" s="8" t="s">
        <v>108</v>
      </c>
      <c r="E710" s="8" t="s">
        <v>31</v>
      </c>
      <c r="F710" s="8" t="s">
        <v>223</v>
      </c>
      <c r="G710" s="389">
        <f>G711+G716+G714</f>
        <v>40743.356</v>
      </c>
      <c r="H710" s="389">
        <f>H711+H716+H714</f>
        <v>35488.356</v>
      </c>
      <c r="I710" s="389">
        <f>I711+I716+I714</f>
        <v>35488.356</v>
      </c>
      <c r="J710" s="53">
        <f>J709-G708</f>
        <v>-16210.479030000002</v>
      </c>
      <c r="K710" s="53"/>
      <c r="M710" s="53">
        <f>H707+H322</f>
        <v>552346.66271000006</v>
      </c>
    </row>
    <row r="711" spans="1:14" ht="41.4" x14ac:dyDescent="0.25">
      <c r="A711" s="22" t="s">
        <v>776</v>
      </c>
      <c r="B711" s="440" t="s">
        <v>226</v>
      </c>
      <c r="C711" s="8" t="s">
        <v>212</v>
      </c>
      <c r="D711" s="8" t="s">
        <v>108</v>
      </c>
      <c r="E711" s="8" t="s">
        <v>852</v>
      </c>
      <c r="F711" s="8" t="s">
        <v>775</v>
      </c>
      <c r="G711" s="389">
        <f>G712</f>
        <v>150</v>
      </c>
      <c r="H711" s="389">
        <f>H712</f>
        <v>200</v>
      </c>
      <c r="I711" s="389">
        <f>I712</f>
        <v>200</v>
      </c>
    </row>
    <row r="712" spans="1:14" x14ac:dyDescent="0.25">
      <c r="A712" s="23" t="s">
        <v>124</v>
      </c>
      <c r="B712" s="440" t="s">
        <v>226</v>
      </c>
      <c r="C712" s="8" t="s">
        <v>212</v>
      </c>
      <c r="D712" s="8" t="s">
        <v>108</v>
      </c>
      <c r="E712" s="8" t="s">
        <v>32</v>
      </c>
      <c r="F712" s="8" t="s">
        <v>165</v>
      </c>
      <c r="G712" s="20">
        <f>'5'!D57</f>
        <v>150</v>
      </c>
      <c r="H712" s="20">
        <f>'5'!E57</f>
        <v>200</v>
      </c>
      <c r="I712" s="20">
        <f>'5'!F57</f>
        <v>200</v>
      </c>
    </row>
    <row r="713" spans="1:14" ht="47.4" customHeight="1" x14ac:dyDescent="0.25">
      <c r="A713" s="2" t="s">
        <v>854</v>
      </c>
      <c r="B713" s="3" t="s">
        <v>226</v>
      </c>
      <c r="C713" s="6" t="s">
        <v>212</v>
      </c>
      <c r="D713" s="6" t="s">
        <v>108</v>
      </c>
      <c r="E713" s="6" t="s">
        <v>439</v>
      </c>
      <c r="F713" s="6" t="s">
        <v>223</v>
      </c>
      <c r="G713" s="20">
        <f t="shared" ref="G713:I714" si="148">G714</f>
        <v>305</v>
      </c>
      <c r="H713" s="20">
        <f t="shared" si="148"/>
        <v>0</v>
      </c>
      <c r="I713" s="20">
        <f t="shared" si="148"/>
        <v>0</v>
      </c>
    </row>
    <row r="714" spans="1:14" ht="41.4" customHeight="1" x14ac:dyDescent="0.25">
      <c r="A714" s="2" t="s">
        <v>776</v>
      </c>
      <c r="B714" s="3" t="s">
        <v>226</v>
      </c>
      <c r="C714" s="6" t="s">
        <v>212</v>
      </c>
      <c r="D714" s="6" t="s">
        <v>108</v>
      </c>
      <c r="E714" s="6" t="s">
        <v>439</v>
      </c>
      <c r="F714" s="6" t="s">
        <v>775</v>
      </c>
      <c r="G714" s="20">
        <f t="shared" si="148"/>
        <v>305</v>
      </c>
      <c r="H714" s="20">
        <f t="shared" si="148"/>
        <v>0</v>
      </c>
      <c r="I714" s="20">
        <f t="shared" si="148"/>
        <v>0</v>
      </c>
    </row>
    <row r="715" spans="1:14" ht="19.95" customHeight="1" x14ac:dyDescent="0.25">
      <c r="A715" s="2" t="s">
        <v>116</v>
      </c>
      <c r="B715" s="3" t="s">
        <v>226</v>
      </c>
      <c r="C715" s="6" t="s">
        <v>212</v>
      </c>
      <c r="D715" s="6" t="s">
        <v>108</v>
      </c>
      <c r="E715" s="6" t="s">
        <v>439</v>
      </c>
      <c r="F715" s="6" t="s">
        <v>165</v>
      </c>
      <c r="G715" s="20">
        <f>'5'!D59</f>
        <v>305</v>
      </c>
      <c r="H715" s="20">
        <f>'5'!E59</f>
        <v>0</v>
      </c>
      <c r="I715" s="20">
        <f>'5'!F59</f>
        <v>0</v>
      </c>
    </row>
    <row r="716" spans="1:14" ht="96.6" x14ac:dyDescent="0.25">
      <c r="A716" s="15" t="s">
        <v>853</v>
      </c>
      <c r="B716" s="440" t="s">
        <v>226</v>
      </c>
      <c r="C716" s="8" t="s">
        <v>212</v>
      </c>
      <c r="D716" s="8" t="s">
        <v>108</v>
      </c>
      <c r="E716" s="8" t="s">
        <v>852</v>
      </c>
      <c r="F716" s="8" t="s">
        <v>223</v>
      </c>
      <c r="G716" s="389">
        <f t="shared" ref="G716:I717" si="149">G717</f>
        <v>40288.356</v>
      </c>
      <c r="H716" s="389">
        <f t="shared" si="149"/>
        <v>35288.356</v>
      </c>
      <c r="I716" s="389">
        <f t="shared" si="149"/>
        <v>35288.356</v>
      </c>
      <c r="K716" s="53"/>
    </row>
    <row r="717" spans="1:14" ht="41.4" x14ac:dyDescent="0.25">
      <c r="A717" s="22" t="s">
        <v>776</v>
      </c>
      <c r="B717" s="440" t="s">
        <v>226</v>
      </c>
      <c r="C717" s="8" t="s">
        <v>212</v>
      </c>
      <c r="D717" s="8" t="s">
        <v>108</v>
      </c>
      <c r="E717" s="8" t="s">
        <v>852</v>
      </c>
      <c r="F717" s="8" t="s">
        <v>775</v>
      </c>
      <c r="G717" s="389">
        <f t="shared" si="149"/>
        <v>40288.356</v>
      </c>
      <c r="H717" s="389">
        <f t="shared" si="149"/>
        <v>35288.356</v>
      </c>
      <c r="I717" s="389">
        <f t="shared" si="149"/>
        <v>35288.356</v>
      </c>
    </row>
    <row r="718" spans="1:14" x14ac:dyDescent="0.25">
      <c r="A718" s="22" t="s">
        <v>116</v>
      </c>
      <c r="B718" s="440" t="s">
        <v>226</v>
      </c>
      <c r="C718" s="8" t="s">
        <v>212</v>
      </c>
      <c r="D718" s="8" t="s">
        <v>108</v>
      </c>
      <c r="E718" s="8" t="s">
        <v>33</v>
      </c>
      <c r="F718" s="8" t="s">
        <v>165</v>
      </c>
      <c r="G718" s="20">
        <f>'5'!D61</f>
        <v>40288.356</v>
      </c>
      <c r="H718" s="20">
        <f>'5'!E61</f>
        <v>35288.356</v>
      </c>
      <c r="I718" s="20">
        <f>'5'!F61</f>
        <v>35288.356</v>
      </c>
    </row>
    <row r="719" spans="1:14" ht="75" customHeight="1" x14ac:dyDescent="0.25">
      <c r="A719" s="15" t="s">
        <v>857</v>
      </c>
      <c r="B719" s="440" t="s">
        <v>226</v>
      </c>
      <c r="C719" s="8" t="s">
        <v>212</v>
      </c>
      <c r="D719" s="30" t="s">
        <v>108</v>
      </c>
      <c r="E719" s="8" t="s">
        <v>34</v>
      </c>
      <c r="F719" s="8" t="s">
        <v>223</v>
      </c>
      <c r="G719" s="389">
        <f t="shared" ref="G719:I720" si="150">G720</f>
        <v>51964.42</v>
      </c>
      <c r="H719" s="389">
        <f t="shared" si="150"/>
        <v>55123.663999999997</v>
      </c>
      <c r="I719" s="389">
        <f t="shared" si="150"/>
        <v>58333.048000000003</v>
      </c>
    </row>
    <row r="720" spans="1:14" ht="41.4" x14ac:dyDescent="0.25">
      <c r="A720" s="22" t="s">
        <v>776</v>
      </c>
      <c r="B720" s="440" t="s">
        <v>226</v>
      </c>
      <c r="C720" s="8" t="s">
        <v>212</v>
      </c>
      <c r="D720" s="8" t="s">
        <v>108</v>
      </c>
      <c r="E720" s="8" t="s">
        <v>34</v>
      </c>
      <c r="F720" s="8" t="s">
        <v>775</v>
      </c>
      <c r="G720" s="25">
        <f t="shared" si="150"/>
        <v>51964.42</v>
      </c>
      <c r="H720" s="25">
        <f t="shared" si="150"/>
        <v>55123.663999999997</v>
      </c>
      <c r="I720" s="25">
        <f t="shared" si="150"/>
        <v>58333.048000000003</v>
      </c>
    </row>
    <row r="721" spans="1:13" x14ac:dyDescent="0.25">
      <c r="A721" s="22" t="s">
        <v>124</v>
      </c>
      <c r="B721" s="440" t="s">
        <v>226</v>
      </c>
      <c r="C721" s="8" t="s">
        <v>212</v>
      </c>
      <c r="D721" s="8" t="s">
        <v>108</v>
      </c>
      <c r="E721" s="8" t="s">
        <v>34</v>
      </c>
      <c r="F721" s="8" t="s">
        <v>165</v>
      </c>
      <c r="G721" s="25">
        <f>'5'!D63</f>
        <v>51964.42</v>
      </c>
      <c r="H721" s="25">
        <f>'5'!E63</f>
        <v>55123.663999999997</v>
      </c>
      <c r="I721" s="25">
        <f>'5'!F63</f>
        <v>58333.048000000003</v>
      </c>
      <c r="J721" s="25">
        <f>'5'!G63</f>
        <v>0</v>
      </c>
    </row>
    <row r="722" spans="1:13" ht="31.5" hidden="1" customHeight="1" x14ac:dyDescent="0.25">
      <c r="A722" s="15" t="s">
        <v>855</v>
      </c>
      <c r="B722" s="440" t="s">
        <v>226</v>
      </c>
      <c r="C722" s="8" t="s">
        <v>212</v>
      </c>
      <c r="D722" s="8" t="s">
        <v>108</v>
      </c>
      <c r="E722" s="31" t="s">
        <v>727</v>
      </c>
      <c r="F722" s="31" t="s">
        <v>223</v>
      </c>
      <c r="G722" s="35">
        <f>G723+G726</f>
        <v>0</v>
      </c>
      <c r="H722" s="35">
        <f>H723+H726</f>
        <v>0</v>
      </c>
      <c r="I722" s="35">
        <f>I723+I726</f>
        <v>0</v>
      </c>
    </row>
    <row r="723" spans="1:13" ht="33" hidden="1" customHeight="1" x14ac:dyDescent="0.25">
      <c r="A723" s="22" t="s">
        <v>856</v>
      </c>
      <c r="B723" s="440" t="s">
        <v>226</v>
      </c>
      <c r="C723" s="8" t="s">
        <v>212</v>
      </c>
      <c r="D723" s="8" t="s">
        <v>108</v>
      </c>
      <c r="E723" s="8" t="s">
        <v>321</v>
      </c>
      <c r="F723" s="8" t="s">
        <v>223</v>
      </c>
      <c r="G723" s="25">
        <f t="shared" ref="G723:I724" si="151">G724</f>
        <v>0</v>
      </c>
      <c r="H723" s="25">
        <f t="shared" si="151"/>
        <v>0</v>
      </c>
      <c r="I723" s="25">
        <f t="shared" si="151"/>
        <v>0</v>
      </c>
    </row>
    <row r="724" spans="1:13" ht="47.25" hidden="1" customHeight="1" x14ac:dyDescent="0.25">
      <c r="A724" s="22" t="s">
        <v>776</v>
      </c>
      <c r="B724" s="440" t="s">
        <v>226</v>
      </c>
      <c r="C724" s="8" t="s">
        <v>212</v>
      </c>
      <c r="D724" s="8" t="s">
        <v>108</v>
      </c>
      <c r="E724" s="8" t="s">
        <v>321</v>
      </c>
      <c r="F724" s="8" t="s">
        <v>775</v>
      </c>
      <c r="G724" s="25">
        <f t="shared" si="151"/>
        <v>0</v>
      </c>
      <c r="H724" s="25">
        <f t="shared" si="151"/>
        <v>0</v>
      </c>
      <c r="I724" s="25">
        <f t="shared" si="151"/>
        <v>0</v>
      </c>
    </row>
    <row r="725" spans="1:13" ht="22.5" hidden="1" customHeight="1" x14ac:dyDescent="0.25">
      <c r="A725" s="22" t="s">
        <v>124</v>
      </c>
      <c r="B725" s="440" t="s">
        <v>226</v>
      </c>
      <c r="C725" s="8" t="s">
        <v>212</v>
      </c>
      <c r="D725" s="8" t="s">
        <v>108</v>
      </c>
      <c r="E725" s="8" t="s">
        <v>321</v>
      </c>
      <c r="F725" s="8" t="s">
        <v>165</v>
      </c>
      <c r="G725" s="25"/>
      <c r="H725" s="25"/>
      <c r="I725" s="25"/>
    </row>
    <row r="726" spans="1:13" ht="33" hidden="1" customHeight="1" x14ac:dyDescent="0.25">
      <c r="A726" s="15" t="s">
        <v>1047</v>
      </c>
      <c r="B726" s="440" t="s">
        <v>226</v>
      </c>
      <c r="C726" s="8" t="s">
        <v>212</v>
      </c>
      <c r="D726" s="8" t="s">
        <v>108</v>
      </c>
      <c r="E726" s="476" t="s">
        <v>6</v>
      </c>
      <c r="F726" s="31" t="s">
        <v>223</v>
      </c>
      <c r="G726" s="28">
        <f t="shared" ref="G726:I727" si="152">G727</f>
        <v>0</v>
      </c>
      <c r="H726" s="28">
        <f t="shared" si="152"/>
        <v>0</v>
      </c>
      <c r="I726" s="28">
        <f t="shared" si="152"/>
        <v>0</v>
      </c>
    </row>
    <row r="727" spans="1:13" ht="50.25" hidden="1" customHeight="1" x14ac:dyDescent="0.25">
      <c r="A727" s="22" t="s">
        <v>776</v>
      </c>
      <c r="B727" s="440" t="s">
        <v>226</v>
      </c>
      <c r="C727" s="8" t="s">
        <v>212</v>
      </c>
      <c r="D727" s="8" t="s">
        <v>108</v>
      </c>
      <c r="E727" s="73" t="s">
        <v>6</v>
      </c>
      <c r="F727" s="8" t="s">
        <v>775</v>
      </c>
      <c r="G727" s="25">
        <f t="shared" si="152"/>
        <v>0</v>
      </c>
      <c r="H727" s="25">
        <f t="shared" si="152"/>
        <v>0</v>
      </c>
      <c r="I727" s="25">
        <f t="shared" si="152"/>
        <v>0</v>
      </c>
    </row>
    <row r="728" spans="1:13" ht="22.5" hidden="1" customHeight="1" x14ac:dyDescent="0.25">
      <c r="A728" s="22" t="s">
        <v>124</v>
      </c>
      <c r="B728" s="440" t="s">
        <v>226</v>
      </c>
      <c r="C728" s="8" t="s">
        <v>212</v>
      </c>
      <c r="D728" s="8" t="s">
        <v>108</v>
      </c>
      <c r="E728" s="73" t="s">
        <v>6</v>
      </c>
      <c r="F728" s="8" t="s">
        <v>165</v>
      </c>
      <c r="G728" s="25"/>
      <c r="H728" s="25"/>
      <c r="I728" s="25"/>
    </row>
    <row r="729" spans="1:13" ht="34.200000000000003" hidden="1" customHeight="1" x14ac:dyDescent="0.25">
      <c r="A729" s="22" t="s">
        <v>730</v>
      </c>
      <c r="B729" s="30" t="s">
        <v>226</v>
      </c>
      <c r="C729" s="8" t="s">
        <v>212</v>
      </c>
      <c r="D729" s="8" t="s">
        <v>108</v>
      </c>
      <c r="E729" s="8" t="s">
        <v>5</v>
      </c>
      <c r="F729" s="8" t="s">
        <v>223</v>
      </c>
      <c r="G729" s="25">
        <f>G730</f>
        <v>0</v>
      </c>
      <c r="H729" s="25">
        <f t="shared" ref="H729:I732" si="153">H730</f>
        <v>0</v>
      </c>
      <c r="I729" s="25">
        <f t="shared" si="153"/>
        <v>0</v>
      </c>
    </row>
    <row r="730" spans="1:13" ht="48.6" hidden="1" customHeight="1" x14ac:dyDescent="0.25">
      <c r="A730" s="22" t="s">
        <v>110</v>
      </c>
      <c r="B730" s="30" t="s">
        <v>226</v>
      </c>
      <c r="C730" s="8" t="s">
        <v>212</v>
      </c>
      <c r="D730" s="8" t="s">
        <v>108</v>
      </c>
      <c r="E730" s="8" t="s">
        <v>6</v>
      </c>
      <c r="F730" s="8" t="s">
        <v>223</v>
      </c>
      <c r="G730" s="25">
        <f>G731</f>
        <v>0</v>
      </c>
      <c r="H730" s="25">
        <f t="shared" si="153"/>
        <v>0</v>
      </c>
      <c r="I730" s="25">
        <f t="shared" si="153"/>
        <v>0</v>
      </c>
    </row>
    <row r="731" spans="1:13" ht="32.4" hidden="1" customHeight="1" x14ac:dyDescent="0.25">
      <c r="A731" s="437" t="s">
        <v>350</v>
      </c>
      <c r="B731" s="30" t="s">
        <v>226</v>
      </c>
      <c r="C731" s="8" t="s">
        <v>212</v>
      </c>
      <c r="D731" s="8" t="s">
        <v>108</v>
      </c>
      <c r="E731" s="8" t="s">
        <v>321</v>
      </c>
      <c r="F731" s="8" t="s">
        <v>223</v>
      </c>
      <c r="G731" s="25">
        <f>G732</f>
        <v>0</v>
      </c>
      <c r="H731" s="25">
        <f t="shared" si="153"/>
        <v>0</v>
      </c>
      <c r="I731" s="25">
        <f t="shared" si="153"/>
        <v>0</v>
      </c>
    </row>
    <row r="732" spans="1:13" ht="43.2" hidden="1" customHeight="1" x14ac:dyDescent="0.25">
      <c r="A732" s="22" t="s">
        <v>776</v>
      </c>
      <c r="B732" s="30" t="s">
        <v>226</v>
      </c>
      <c r="C732" s="8" t="s">
        <v>212</v>
      </c>
      <c r="D732" s="8" t="s">
        <v>108</v>
      </c>
      <c r="E732" s="8" t="s">
        <v>321</v>
      </c>
      <c r="F732" s="8" t="s">
        <v>775</v>
      </c>
      <c r="G732" s="25">
        <f>G733</f>
        <v>0</v>
      </c>
      <c r="H732" s="25">
        <f t="shared" si="153"/>
        <v>0</v>
      </c>
      <c r="I732" s="25">
        <f t="shared" si="153"/>
        <v>0</v>
      </c>
    </row>
    <row r="733" spans="1:13" ht="25.2" hidden="1" customHeight="1" x14ac:dyDescent="0.25">
      <c r="A733" s="22" t="s">
        <v>124</v>
      </c>
      <c r="B733" s="30" t="s">
        <v>226</v>
      </c>
      <c r="C733" s="8" t="s">
        <v>212</v>
      </c>
      <c r="D733" s="8" t="s">
        <v>108</v>
      </c>
      <c r="E733" s="8" t="s">
        <v>321</v>
      </c>
      <c r="F733" s="8" t="s">
        <v>165</v>
      </c>
      <c r="G733" s="25"/>
      <c r="H733" s="25"/>
      <c r="I733" s="25"/>
    </row>
    <row r="734" spans="1:13" x14ac:dyDescent="0.25">
      <c r="A734" s="422" t="s">
        <v>860</v>
      </c>
      <c r="B734" s="423" t="s">
        <v>226</v>
      </c>
      <c r="C734" s="424" t="s">
        <v>212</v>
      </c>
      <c r="D734" s="424" t="s">
        <v>729</v>
      </c>
      <c r="E734" s="424" t="s">
        <v>727</v>
      </c>
      <c r="F734" s="424" t="s">
        <v>223</v>
      </c>
      <c r="G734" s="425">
        <f>G735+G784+G799+G796</f>
        <v>426179.44558</v>
      </c>
      <c r="H734" s="425">
        <f>H735+H784+H799+H796</f>
        <v>357978.27752</v>
      </c>
      <c r="I734" s="425">
        <f>I735+I784+I799+I796</f>
        <v>362636.57286999997</v>
      </c>
      <c r="J734" s="47">
        <v>314799.30599999998</v>
      </c>
      <c r="K734" s="47">
        <v>405439.28674000001</v>
      </c>
      <c r="L734" s="47">
        <v>362891.90523999999</v>
      </c>
      <c r="M734" s="47">
        <v>369376.57643000002</v>
      </c>
    </row>
    <row r="735" spans="1:13" ht="41.4" x14ac:dyDescent="0.25">
      <c r="A735" s="15" t="s">
        <v>785</v>
      </c>
      <c r="B735" s="460" t="s">
        <v>226</v>
      </c>
      <c r="C735" s="31" t="s">
        <v>212</v>
      </c>
      <c r="D735" s="31" t="s">
        <v>729</v>
      </c>
      <c r="E735" s="31" t="s">
        <v>22</v>
      </c>
      <c r="F735" s="31" t="s">
        <v>223</v>
      </c>
      <c r="G735" s="461">
        <f>G736+G771+G778</f>
        <v>122581.63094</v>
      </c>
      <c r="H735" s="461">
        <f>H736+H771+H778</f>
        <v>38594.18088</v>
      </c>
      <c r="I735" s="461">
        <f>I736+I771+I778</f>
        <v>26745.723070000007</v>
      </c>
      <c r="J735" s="53">
        <f>J734-G734</f>
        <v>-111380.13958000002</v>
      </c>
      <c r="K735" s="53">
        <f>K734-G734</f>
        <v>-20740.158839999989</v>
      </c>
      <c r="L735" s="53">
        <f>L734-H734</f>
        <v>4913.6277199999895</v>
      </c>
      <c r="M735" s="53">
        <f>M734-I734</f>
        <v>6740.003560000041</v>
      </c>
    </row>
    <row r="736" spans="1:13" ht="46.2" customHeight="1" x14ac:dyDescent="0.25">
      <c r="A736" s="388" t="s">
        <v>944</v>
      </c>
      <c r="B736" s="440" t="s">
        <v>226</v>
      </c>
      <c r="C736" s="8" t="s">
        <v>212</v>
      </c>
      <c r="D736" s="8" t="s">
        <v>729</v>
      </c>
      <c r="E736" s="8" t="s">
        <v>35</v>
      </c>
      <c r="F736" s="8" t="s">
        <v>223</v>
      </c>
      <c r="G736" s="389">
        <f>G737+G740+G747+G744+G750+G757+G764</f>
        <v>121331.63094</v>
      </c>
      <c r="H736" s="389">
        <f t="shared" ref="H736:I736" si="154">H737+H740+H747+H744+H750+H757+H764</f>
        <v>36794.18088</v>
      </c>
      <c r="I736" s="389">
        <f t="shared" si="154"/>
        <v>24945.723070000007</v>
      </c>
    </row>
    <row r="737" spans="1:10" ht="27.6" x14ac:dyDescent="0.25">
      <c r="A737" s="22" t="s">
        <v>141</v>
      </c>
      <c r="B737" s="440" t="s">
        <v>226</v>
      </c>
      <c r="C737" s="8" t="s">
        <v>212</v>
      </c>
      <c r="D737" s="8" t="s">
        <v>729</v>
      </c>
      <c r="E737" s="8" t="s">
        <v>36</v>
      </c>
      <c r="F737" s="8" t="s">
        <v>223</v>
      </c>
      <c r="G737" s="25">
        <f t="shared" ref="G737:I738" si="155">G738</f>
        <v>200</v>
      </c>
      <c r="H737" s="25">
        <f t="shared" si="155"/>
        <v>500</v>
      </c>
      <c r="I737" s="25">
        <f t="shared" si="155"/>
        <v>500</v>
      </c>
    </row>
    <row r="738" spans="1:10" ht="41.4" x14ac:dyDescent="0.25">
      <c r="A738" s="22" t="s">
        <v>776</v>
      </c>
      <c r="B738" s="440" t="s">
        <v>226</v>
      </c>
      <c r="C738" s="8" t="s">
        <v>212</v>
      </c>
      <c r="D738" s="8" t="s">
        <v>729</v>
      </c>
      <c r="E738" s="8" t="s">
        <v>36</v>
      </c>
      <c r="F738" s="8" t="s">
        <v>775</v>
      </c>
      <c r="G738" s="390">
        <f t="shared" si="155"/>
        <v>200</v>
      </c>
      <c r="H738" s="389">
        <f t="shared" si="155"/>
        <v>500</v>
      </c>
      <c r="I738" s="389">
        <f t="shared" si="155"/>
        <v>500</v>
      </c>
    </row>
    <row r="739" spans="1:10" x14ac:dyDescent="0.25">
      <c r="A739" s="9" t="s">
        <v>124</v>
      </c>
      <c r="B739" s="466" t="s">
        <v>226</v>
      </c>
      <c r="C739" s="6" t="s">
        <v>212</v>
      </c>
      <c r="D739" s="6" t="s">
        <v>729</v>
      </c>
      <c r="E739" s="6" t="s">
        <v>37</v>
      </c>
      <c r="F739" s="6" t="s">
        <v>165</v>
      </c>
      <c r="G739" s="20">
        <f>'5'!D15</f>
        <v>200</v>
      </c>
      <c r="H739" s="20">
        <f>'5'!E15</f>
        <v>500</v>
      </c>
      <c r="I739" s="20">
        <f>'5'!F15</f>
        <v>500</v>
      </c>
    </row>
    <row r="740" spans="1:10" ht="82.8" x14ac:dyDescent="0.25">
      <c r="A740" s="2" t="s">
        <v>862</v>
      </c>
      <c r="B740" s="3" t="s">
        <v>226</v>
      </c>
      <c r="C740" s="6" t="s">
        <v>212</v>
      </c>
      <c r="D740" s="6" t="s">
        <v>729</v>
      </c>
      <c r="E740" s="6" t="s">
        <v>36</v>
      </c>
      <c r="F740" s="6" t="s">
        <v>223</v>
      </c>
      <c r="G740" s="20">
        <f t="shared" ref="G740:I741" si="156">G741</f>
        <v>111066.3279</v>
      </c>
      <c r="H740" s="20">
        <f t="shared" si="156"/>
        <v>36294.18088</v>
      </c>
      <c r="I740" s="20">
        <f t="shared" si="156"/>
        <v>24445.723070000007</v>
      </c>
    </row>
    <row r="741" spans="1:10" ht="41.4" x14ac:dyDescent="0.25">
      <c r="A741" s="2" t="s">
        <v>776</v>
      </c>
      <c r="B741" s="466" t="s">
        <v>226</v>
      </c>
      <c r="C741" s="6" t="s">
        <v>212</v>
      </c>
      <c r="D741" s="6" t="s">
        <v>729</v>
      </c>
      <c r="E741" s="6" t="s">
        <v>36</v>
      </c>
      <c r="F741" s="6" t="s">
        <v>775</v>
      </c>
      <c r="G741" s="390">
        <f t="shared" si="156"/>
        <v>111066.3279</v>
      </c>
      <c r="H741" s="390">
        <f t="shared" si="156"/>
        <v>36294.18088</v>
      </c>
      <c r="I741" s="390">
        <f t="shared" si="156"/>
        <v>24445.723070000007</v>
      </c>
    </row>
    <row r="742" spans="1:10" ht="22.95" customHeight="1" x14ac:dyDescent="0.25">
      <c r="A742" s="2" t="s">
        <v>124</v>
      </c>
      <c r="B742" s="466" t="s">
        <v>226</v>
      </c>
      <c r="C742" s="6" t="s">
        <v>212</v>
      </c>
      <c r="D742" s="6" t="s">
        <v>729</v>
      </c>
      <c r="E742" s="6" t="s">
        <v>38</v>
      </c>
      <c r="F742" s="6" t="s">
        <v>165</v>
      </c>
      <c r="G742" s="20">
        <f>'5'!D47</f>
        <v>111066.3279</v>
      </c>
      <c r="H742" s="20">
        <f>'5'!E47</f>
        <v>36294.18088</v>
      </c>
      <c r="I742" s="20">
        <f>'5'!F47</f>
        <v>24445.723070000007</v>
      </c>
      <c r="J742" s="20">
        <f>'5'!G47</f>
        <v>0</v>
      </c>
    </row>
    <row r="743" spans="1:10" hidden="1" x14ac:dyDescent="0.25">
      <c r="A743" s="2"/>
      <c r="B743" s="466" t="s">
        <v>226</v>
      </c>
      <c r="C743" s="6" t="s">
        <v>212</v>
      </c>
      <c r="D743" s="6" t="s">
        <v>729</v>
      </c>
      <c r="E743" s="6" t="s">
        <v>38</v>
      </c>
      <c r="F743" s="6" t="s">
        <v>165</v>
      </c>
      <c r="G743" s="20"/>
      <c r="H743" s="20"/>
      <c r="I743" s="20"/>
    </row>
    <row r="744" spans="1:10" ht="69" hidden="1" x14ac:dyDescent="0.25">
      <c r="A744" s="2" t="s">
        <v>385</v>
      </c>
      <c r="B744" s="3" t="s">
        <v>226</v>
      </c>
      <c r="C744" s="6" t="s">
        <v>212</v>
      </c>
      <c r="D744" s="6" t="s">
        <v>729</v>
      </c>
      <c r="E744" s="6" t="s">
        <v>379</v>
      </c>
      <c r="F744" s="6" t="s">
        <v>223</v>
      </c>
      <c r="G744" s="20">
        <f t="shared" ref="G744:I745" si="157">G745</f>
        <v>0</v>
      </c>
      <c r="H744" s="20">
        <f t="shared" si="157"/>
        <v>0</v>
      </c>
      <c r="I744" s="20">
        <f t="shared" si="157"/>
        <v>0</v>
      </c>
    </row>
    <row r="745" spans="1:10" ht="41.4" hidden="1" x14ac:dyDescent="0.25">
      <c r="A745" s="2" t="s">
        <v>776</v>
      </c>
      <c r="B745" s="3" t="s">
        <v>226</v>
      </c>
      <c r="C745" s="6" t="s">
        <v>212</v>
      </c>
      <c r="D745" s="6" t="s">
        <v>729</v>
      </c>
      <c r="E745" s="6" t="s">
        <v>379</v>
      </c>
      <c r="F745" s="6" t="s">
        <v>775</v>
      </c>
      <c r="G745" s="20">
        <f t="shared" si="157"/>
        <v>0</v>
      </c>
      <c r="H745" s="20">
        <f t="shared" si="157"/>
        <v>0</v>
      </c>
      <c r="I745" s="20">
        <f t="shared" si="157"/>
        <v>0</v>
      </c>
    </row>
    <row r="746" spans="1:10" ht="21.75" hidden="1" customHeight="1" x14ac:dyDescent="0.25">
      <c r="A746" s="2" t="s">
        <v>124</v>
      </c>
      <c r="B746" s="3" t="s">
        <v>226</v>
      </c>
      <c r="C746" s="6" t="s">
        <v>212</v>
      </c>
      <c r="D746" s="6" t="s">
        <v>729</v>
      </c>
      <c r="E746" s="6" t="s">
        <v>379</v>
      </c>
      <c r="F746" s="6" t="s">
        <v>165</v>
      </c>
      <c r="G746" s="20"/>
      <c r="H746" s="20"/>
      <c r="I746" s="20"/>
    </row>
    <row r="747" spans="1:10" ht="47.4" customHeight="1" x14ac:dyDescent="0.25">
      <c r="A747" s="2" t="s">
        <v>863</v>
      </c>
      <c r="B747" s="3" t="s">
        <v>226</v>
      </c>
      <c r="C747" s="6" t="s">
        <v>212</v>
      </c>
      <c r="D747" s="6" t="s">
        <v>729</v>
      </c>
      <c r="E747" s="6" t="s">
        <v>438</v>
      </c>
      <c r="F747" s="6" t="s">
        <v>223</v>
      </c>
      <c r="G747" s="20">
        <f>G749</f>
        <v>935</v>
      </c>
      <c r="H747" s="20">
        <f>H749</f>
        <v>0</v>
      </c>
      <c r="I747" s="20">
        <f>I749</f>
        <v>0</v>
      </c>
    </row>
    <row r="748" spans="1:10" ht="43.95" customHeight="1" x14ac:dyDescent="0.25">
      <c r="A748" s="2" t="s">
        <v>776</v>
      </c>
      <c r="B748" s="3" t="s">
        <v>226</v>
      </c>
      <c r="C748" s="6" t="s">
        <v>212</v>
      </c>
      <c r="D748" s="6" t="s">
        <v>729</v>
      </c>
      <c r="E748" s="6" t="s">
        <v>438</v>
      </c>
      <c r="F748" s="6" t="s">
        <v>775</v>
      </c>
      <c r="G748" s="20">
        <f>G749</f>
        <v>935</v>
      </c>
      <c r="H748" s="20">
        <f>H749</f>
        <v>0</v>
      </c>
      <c r="I748" s="20">
        <f>I749</f>
        <v>0</v>
      </c>
    </row>
    <row r="749" spans="1:10" ht="22.95" customHeight="1" x14ac:dyDescent="0.25">
      <c r="A749" s="2" t="s">
        <v>124</v>
      </c>
      <c r="B749" s="3" t="s">
        <v>226</v>
      </c>
      <c r="C749" s="6" t="s">
        <v>212</v>
      </c>
      <c r="D749" s="6" t="s">
        <v>729</v>
      </c>
      <c r="E749" s="6" t="s">
        <v>438</v>
      </c>
      <c r="F749" s="6" t="s">
        <v>165</v>
      </c>
      <c r="G749" s="20">
        <f>'5'!D20</f>
        <v>935</v>
      </c>
      <c r="H749" s="20">
        <f>'5'!E20</f>
        <v>0</v>
      </c>
      <c r="I749" s="20">
        <f>'5'!F20</f>
        <v>0</v>
      </c>
    </row>
    <row r="750" spans="1:10" ht="43.2" x14ac:dyDescent="0.25">
      <c r="A750" s="36" t="s">
        <v>489</v>
      </c>
      <c r="B750" s="33" t="s">
        <v>226</v>
      </c>
      <c r="C750" s="34" t="s">
        <v>212</v>
      </c>
      <c r="D750" s="34" t="s">
        <v>729</v>
      </c>
      <c r="E750" s="34" t="s">
        <v>35</v>
      </c>
      <c r="F750" s="34" t="s">
        <v>223</v>
      </c>
      <c r="G750" s="35">
        <f>G754+G752</f>
        <v>100</v>
      </c>
      <c r="H750" s="35">
        <f>H754+H752</f>
        <v>0</v>
      </c>
      <c r="I750" s="35">
        <f>I754+I752</f>
        <v>0</v>
      </c>
    </row>
    <row r="751" spans="1:10" ht="41.4" hidden="1" x14ac:dyDescent="0.25">
      <c r="A751" s="22" t="s">
        <v>481</v>
      </c>
      <c r="B751" s="30" t="s">
        <v>226</v>
      </c>
      <c r="C751" s="8" t="s">
        <v>212</v>
      </c>
      <c r="D751" s="8" t="s">
        <v>729</v>
      </c>
      <c r="E751" s="8" t="s">
        <v>482</v>
      </c>
      <c r="F751" s="8" t="s">
        <v>223</v>
      </c>
      <c r="G751" s="25">
        <f t="shared" ref="G751:I752" si="158">G752</f>
        <v>0</v>
      </c>
      <c r="H751" s="25">
        <f t="shared" si="158"/>
        <v>0</v>
      </c>
      <c r="I751" s="25">
        <f t="shared" si="158"/>
        <v>0</v>
      </c>
    </row>
    <row r="752" spans="1:10" ht="41.4" hidden="1" x14ac:dyDescent="0.25">
      <c r="A752" s="22" t="s">
        <v>776</v>
      </c>
      <c r="B752" s="440" t="s">
        <v>226</v>
      </c>
      <c r="C752" s="8" t="s">
        <v>212</v>
      </c>
      <c r="D752" s="8" t="s">
        <v>729</v>
      </c>
      <c r="E752" s="8" t="s">
        <v>482</v>
      </c>
      <c r="F752" s="8" t="s">
        <v>775</v>
      </c>
      <c r="G752" s="25">
        <f t="shared" si="158"/>
        <v>0</v>
      </c>
      <c r="H752" s="25">
        <f t="shared" si="158"/>
        <v>0</v>
      </c>
      <c r="I752" s="25">
        <f t="shared" si="158"/>
        <v>0</v>
      </c>
    </row>
    <row r="753" spans="1:10" hidden="1" x14ac:dyDescent="0.25">
      <c r="A753" s="22" t="s">
        <v>124</v>
      </c>
      <c r="B753" s="440" t="s">
        <v>226</v>
      </c>
      <c r="C753" s="8" t="s">
        <v>212</v>
      </c>
      <c r="D753" s="8" t="s">
        <v>729</v>
      </c>
      <c r="E753" s="8" t="s">
        <v>482</v>
      </c>
      <c r="F753" s="8" t="s">
        <v>165</v>
      </c>
      <c r="G753" s="25">
        <v>0</v>
      </c>
      <c r="H753" s="25">
        <v>0</v>
      </c>
      <c r="I753" s="25">
        <v>0</v>
      </c>
    </row>
    <row r="754" spans="1:10" ht="69" x14ac:dyDescent="0.25">
      <c r="A754" s="22" t="s">
        <v>424</v>
      </c>
      <c r="B754" s="440" t="s">
        <v>226</v>
      </c>
      <c r="C754" s="8" t="s">
        <v>212</v>
      </c>
      <c r="D754" s="8" t="s">
        <v>729</v>
      </c>
      <c r="E754" s="30" t="s">
        <v>584</v>
      </c>
      <c r="F754" s="8" t="s">
        <v>223</v>
      </c>
      <c r="G754" s="25">
        <f t="shared" ref="G754:I755" si="159">G755</f>
        <v>100</v>
      </c>
      <c r="H754" s="25">
        <f t="shared" si="159"/>
        <v>0</v>
      </c>
      <c r="I754" s="25">
        <f t="shared" si="159"/>
        <v>0</v>
      </c>
    </row>
    <row r="755" spans="1:10" ht="41.4" x14ac:dyDescent="0.25">
      <c r="A755" s="22" t="s">
        <v>776</v>
      </c>
      <c r="B755" s="440" t="s">
        <v>226</v>
      </c>
      <c r="C755" s="8" t="s">
        <v>212</v>
      </c>
      <c r="D755" s="8" t="s">
        <v>729</v>
      </c>
      <c r="E755" s="30" t="s">
        <v>584</v>
      </c>
      <c r="F755" s="8" t="s">
        <v>775</v>
      </c>
      <c r="G755" s="25">
        <f t="shared" si="159"/>
        <v>100</v>
      </c>
      <c r="H755" s="25">
        <f t="shared" si="159"/>
        <v>0</v>
      </c>
      <c r="I755" s="25">
        <f t="shared" si="159"/>
        <v>0</v>
      </c>
    </row>
    <row r="756" spans="1:10" x14ac:dyDescent="0.25">
      <c r="A756" s="22" t="s">
        <v>124</v>
      </c>
      <c r="B756" s="440" t="s">
        <v>226</v>
      </c>
      <c r="C756" s="8" t="s">
        <v>212</v>
      </c>
      <c r="D756" s="8" t="s">
        <v>729</v>
      </c>
      <c r="E756" s="30" t="s">
        <v>584</v>
      </c>
      <c r="F756" s="8" t="s">
        <v>165</v>
      </c>
      <c r="G756" s="20">
        <f>'5'!D27</f>
        <v>100</v>
      </c>
      <c r="H756" s="20">
        <f>'5'!E27</f>
        <v>0</v>
      </c>
      <c r="I756" s="20">
        <f>'5'!F27</f>
        <v>0</v>
      </c>
      <c r="J756" s="20">
        <f>'5'!G27</f>
        <v>0</v>
      </c>
    </row>
    <row r="757" spans="1:10" ht="41.4" x14ac:dyDescent="0.25">
      <c r="A757" s="138" t="s">
        <v>537</v>
      </c>
      <c r="B757" s="121" t="s">
        <v>226</v>
      </c>
      <c r="C757" s="120" t="s">
        <v>212</v>
      </c>
      <c r="D757" s="120" t="s">
        <v>729</v>
      </c>
      <c r="E757" s="121" t="s">
        <v>35</v>
      </c>
      <c r="F757" s="120" t="s">
        <v>223</v>
      </c>
      <c r="G757" s="21">
        <f>G758+G761</f>
        <v>6000</v>
      </c>
      <c r="H757" s="21">
        <f>H758+H761</f>
        <v>0</v>
      </c>
      <c r="I757" s="21">
        <f>I758+I761</f>
        <v>0</v>
      </c>
    </row>
    <row r="758" spans="1:10" ht="86.25" customHeight="1" x14ac:dyDescent="0.25">
      <c r="A758" s="2" t="s">
        <v>1155</v>
      </c>
      <c r="B758" s="3" t="s">
        <v>226</v>
      </c>
      <c r="C758" s="6" t="s">
        <v>212</v>
      </c>
      <c r="D758" s="6" t="s">
        <v>729</v>
      </c>
      <c r="E758" s="139" t="s">
        <v>1135</v>
      </c>
      <c r="F758" s="6" t="s">
        <v>223</v>
      </c>
      <c r="G758" s="20">
        <f t="shared" ref="G758:I759" si="160">G759</f>
        <v>3000</v>
      </c>
      <c r="H758" s="20">
        <f t="shared" si="160"/>
        <v>0</v>
      </c>
      <c r="I758" s="20">
        <f t="shared" si="160"/>
        <v>0</v>
      </c>
    </row>
    <row r="759" spans="1:10" ht="41.4" x14ac:dyDescent="0.25">
      <c r="A759" s="2" t="s">
        <v>776</v>
      </c>
      <c r="B759" s="3" t="s">
        <v>226</v>
      </c>
      <c r="C759" s="6" t="s">
        <v>212</v>
      </c>
      <c r="D759" s="6" t="s">
        <v>729</v>
      </c>
      <c r="E759" s="139" t="s">
        <v>1135</v>
      </c>
      <c r="F759" s="6" t="s">
        <v>775</v>
      </c>
      <c r="G759" s="20">
        <f t="shared" si="160"/>
        <v>3000</v>
      </c>
      <c r="H759" s="20">
        <f t="shared" si="160"/>
        <v>0</v>
      </c>
      <c r="I759" s="20">
        <f t="shared" si="160"/>
        <v>0</v>
      </c>
    </row>
    <row r="760" spans="1:10" x14ac:dyDescent="0.25">
      <c r="A760" s="2" t="s">
        <v>124</v>
      </c>
      <c r="B760" s="3" t="s">
        <v>226</v>
      </c>
      <c r="C760" s="6" t="s">
        <v>212</v>
      </c>
      <c r="D760" s="6" t="s">
        <v>729</v>
      </c>
      <c r="E760" s="139" t="s">
        <v>1135</v>
      </c>
      <c r="F760" s="6" t="s">
        <v>165</v>
      </c>
      <c r="G760" s="29">
        <f>'5'!D34</f>
        <v>3000</v>
      </c>
      <c r="H760" s="29">
        <f>'5'!E29</f>
        <v>0</v>
      </c>
      <c r="I760" s="29">
        <f>'5'!F29</f>
        <v>0</v>
      </c>
      <c r="J760" s="29">
        <f>'5'!G29</f>
        <v>0</v>
      </c>
    </row>
    <row r="761" spans="1:10" ht="55.2" x14ac:dyDescent="0.25">
      <c r="A761" s="2" t="s">
        <v>1156</v>
      </c>
      <c r="B761" s="3" t="s">
        <v>226</v>
      </c>
      <c r="C761" s="6" t="s">
        <v>212</v>
      </c>
      <c r="D761" s="6" t="s">
        <v>729</v>
      </c>
      <c r="E761" s="139" t="s">
        <v>1139</v>
      </c>
      <c r="F761" s="6" t="s">
        <v>223</v>
      </c>
      <c r="G761" s="20">
        <f t="shared" ref="G761:I762" si="161">G762</f>
        <v>3000</v>
      </c>
      <c r="H761" s="20">
        <f t="shared" si="161"/>
        <v>0</v>
      </c>
      <c r="I761" s="20">
        <f t="shared" si="161"/>
        <v>0</v>
      </c>
    </row>
    <row r="762" spans="1:10" ht="41.4" x14ac:dyDescent="0.25">
      <c r="A762" s="2" t="s">
        <v>776</v>
      </c>
      <c r="B762" s="3" t="s">
        <v>226</v>
      </c>
      <c r="C762" s="6" t="s">
        <v>212</v>
      </c>
      <c r="D762" s="6" t="s">
        <v>729</v>
      </c>
      <c r="E762" s="139" t="s">
        <v>1139</v>
      </c>
      <c r="F762" s="6" t="s">
        <v>775</v>
      </c>
      <c r="G762" s="20">
        <f t="shared" si="161"/>
        <v>3000</v>
      </c>
      <c r="H762" s="20">
        <f t="shared" si="161"/>
        <v>0</v>
      </c>
      <c r="I762" s="20">
        <f t="shared" si="161"/>
        <v>0</v>
      </c>
    </row>
    <row r="763" spans="1:10" x14ac:dyDescent="0.25">
      <c r="A763" s="2" t="s">
        <v>124</v>
      </c>
      <c r="B763" s="3" t="s">
        <v>226</v>
      </c>
      <c r="C763" s="6" t="s">
        <v>212</v>
      </c>
      <c r="D763" s="6" t="s">
        <v>729</v>
      </c>
      <c r="E763" s="139" t="s">
        <v>1139</v>
      </c>
      <c r="F763" s="6" t="s">
        <v>165</v>
      </c>
      <c r="G763" s="29">
        <f>'5'!D34</f>
        <v>3000</v>
      </c>
      <c r="H763" s="29">
        <f>'5'!E30</f>
        <v>0</v>
      </c>
      <c r="I763" s="29">
        <f>'5'!F30</f>
        <v>0</v>
      </c>
    </row>
    <row r="764" spans="1:10" ht="41.4" x14ac:dyDescent="0.25">
      <c r="A764" s="138" t="s">
        <v>1125</v>
      </c>
      <c r="B764" s="3" t="s">
        <v>226</v>
      </c>
      <c r="C764" s="6" t="s">
        <v>212</v>
      </c>
      <c r="D764" s="6" t="s">
        <v>729</v>
      </c>
      <c r="E764" s="3" t="s">
        <v>35</v>
      </c>
      <c r="F764" s="6" t="s">
        <v>223</v>
      </c>
      <c r="G764" s="29">
        <f>G765+G768</f>
        <v>3030.3030399999998</v>
      </c>
      <c r="H764" s="29">
        <f t="shared" ref="H764:I764" si="162">H765+H768</f>
        <v>0</v>
      </c>
      <c r="I764" s="29">
        <f t="shared" si="162"/>
        <v>0</v>
      </c>
    </row>
    <row r="765" spans="1:10" ht="69" x14ac:dyDescent="0.25">
      <c r="A765" s="2" t="s">
        <v>1157</v>
      </c>
      <c r="B765" s="3" t="s">
        <v>226</v>
      </c>
      <c r="C765" s="6" t="s">
        <v>212</v>
      </c>
      <c r="D765" s="6" t="s">
        <v>729</v>
      </c>
      <c r="E765" s="563" t="s">
        <v>1143</v>
      </c>
      <c r="F765" s="6" t="s">
        <v>223</v>
      </c>
      <c r="G765" s="20">
        <f t="shared" ref="G765:I766" si="163">G766</f>
        <v>1515.1515199999999</v>
      </c>
      <c r="H765" s="20">
        <f t="shared" si="163"/>
        <v>0</v>
      </c>
      <c r="I765" s="20">
        <f t="shared" si="163"/>
        <v>0</v>
      </c>
    </row>
    <row r="766" spans="1:10" ht="41.4" x14ac:dyDescent="0.25">
      <c r="A766" s="2" t="s">
        <v>776</v>
      </c>
      <c r="B766" s="3" t="s">
        <v>226</v>
      </c>
      <c r="C766" s="6" t="s">
        <v>212</v>
      </c>
      <c r="D766" s="6" t="s">
        <v>729</v>
      </c>
      <c r="E766" s="563" t="s">
        <v>1143</v>
      </c>
      <c r="F766" s="6" t="s">
        <v>775</v>
      </c>
      <c r="G766" s="20">
        <f t="shared" si="163"/>
        <v>1515.1515199999999</v>
      </c>
      <c r="H766" s="20">
        <f t="shared" si="163"/>
        <v>0</v>
      </c>
      <c r="I766" s="20">
        <f t="shared" si="163"/>
        <v>0</v>
      </c>
    </row>
    <row r="767" spans="1:10" x14ac:dyDescent="0.25">
      <c r="A767" s="2" t="s">
        <v>124</v>
      </c>
      <c r="B767" s="3" t="s">
        <v>226</v>
      </c>
      <c r="C767" s="6" t="s">
        <v>212</v>
      </c>
      <c r="D767" s="6" t="s">
        <v>729</v>
      </c>
      <c r="E767" s="563" t="s">
        <v>1143</v>
      </c>
      <c r="F767" s="6" t="s">
        <v>165</v>
      </c>
      <c r="G767" s="29">
        <f>'5'!D40</f>
        <v>1515.1515199999999</v>
      </c>
      <c r="H767" s="29">
        <f>'5'!E38</f>
        <v>0</v>
      </c>
      <c r="I767" s="29">
        <f>'5'!F38</f>
        <v>0</v>
      </c>
    </row>
    <row r="768" spans="1:10" ht="69" x14ac:dyDescent="0.25">
      <c r="A768" s="2" t="s">
        <v>1158</v>
      </c>
      <c r="B768" s="3" t="s">
        <v>226</v>
      </c>
      <c r="C768" s="6" t="s">
        <v>212</v>
      </c>
      <c r="D768" s="6" t="s">
        <v>729</v>
      </c>
      <c r="E768" s="563" t="s">
        <v>1145</v>
      </c>
      <c r="F768" s="6" t="s">
        <v>223</v>
      </c>
      <c r="G768" s="20">
        <f t="shared" ref="G768:I769" si="164">G769</f>
        <v>1515.1515199999999</v>
      </c>
      <c r="H768" s="20">
        <f t="shared" si="164"/>
        <v>0</v>
      </c>
      <c r="I768" s="20">
        <f t="shared" si="164"/>
        <v>0</v>
      </c>
    </row>
    <row r="769" spans="1:9" ht="41.4" x14ac:dyDescent="0.25">
      <c r="A769" s="2" t="s">
        <v>776</v>
      </c>
      <c r="B769" s="3" t="s">
        <v>226</v>
      </c>
      <c r="C769" s="6" t="s">
        <v>212</v>
      </c>
      <c r="D769" s="6" t="s">
        <v>729</v>
      </c>
      <c r="E769" s="563" t="s">
        <v>1145</v>
      </c>
      <c r="F769" s="6" t="s">
        <v>775</v>
      </c>
      <c r="G769" s="20">
        <f t="shared" si="164"/>
        <v>1515.1515199999999</v>
      </c>
      <c r="H769" s="20">
        <f t="shared" si="164"/>
        <v>0</v>
      </c>
      <c r="I769" s="20">
        <f t="shared" si="164"/>
        <v>0</v>
      </c>
    </row>
    <row r="770" spans="1:9" x14ac:dyDescent="0.25">
      <c r="A770" s="2" t="s">
        <v>124</v>
      </c>
      <c r="B770" s="3" t="s">
        <v>226</v>
      </c>
      <c r="C770" s="6" t="s">
        <v>212</v>
      </c>
      <c r="D770" s="6" t="s">
        <v>729</v>
      </c>
      <c r="E770" s="563" t="s">
        <v>1145</v>
      </c>
      <c r="F770" s="6" t="s">
        <v>165</v>
      </c>
      <c r="G770" s="29">
        <f>'5'!D43</f>
        <v>1515.1515199999999</v>
      </c>
      <c r="H770" s="29">
        <f>'5'!E39</f>
        <v>0</v>
      </c>
      <c r="I770" s="29">
        <f>'5'!F39</f>
        <v>0</v>
      </c>
    </row>
    <row r="771" spans="1:9" ht="31.95" customHeight="1" x14ac:dyDescent="0.25">
      <c r="A771" s="388" t="s">
        <v>864</v>
      </c>
      <c r="B771" s="440" t="s">
        <v>226</v>
      </c>
      <c r="C771" s="8" t="s">
        <v>212</v>
      </c>
      <c r="D771" s="8" t="s">
        <v>729</v>
      </c>
      <c r="E771" s="8" t="s">
        <v>39</v>
      </c>
      <c r="F771" s="8" t="s">
        <v>223</v>
      </c>
      <c r="G771" s="25">
        <f>G772+G775</f>
        <v>1250</v>
      </c>
      <c r="H771" s="25">
        <f>H772+H775</f>
        <v>1800</v>
      </c>
      <c r="I771" s="25">
        <f>I772+I775</f>
        <v>1800</v>
      </c>
    </row>
    <row r="772" spans="1:9" ht="27.6" x14ac:dyDescent="0.25">
      <c r="A772" s="15" t="s">
        <v>143</v>
      </c>
      <c r="B772" s="460" t="s">
        <v>226</v>
      </c>
      <c r="C772" s="31" t="s">
        <v>212</v>
      </c>
      <c r="D772" s="31" t="s">
        <v>729</v>
      </c>
      <c r="E772" s="31" t="s">
        <v>865</v>
      </c>
      <c r="F772" s="31" t="s">
        <v>223</v>
      </c>
      <c r="G772" s="461">
        <f>G773</f>
        <v>250</v>
      </c>
      <c r="H772" s="461">
        <f t="shared" ref="G772:I773" si="165">H773</f>
        <v>300</v>
      </c>
      <c r="I772" s="461">
        <f t="shared" si="165"/>
        <v>300</v>
      </c>
    </row>
    <row r="773" spans="1:9" ht="41.4" x14ac:dyDescent="0.25">
      <c r="A773" s="22" t="s">
        <v>776</v>
      </c>
      <c r="B773" s="440" t="s">
        <v>226</v>
      </c>
      <c r="C773" s="8" t="s">
        <v>212</v>
      </c>
      <c r="D773" s="8" t="s">
        <v>729</v>
      </c>
      <c r="E773" s="8" t="s">
        <v>865</v>
      </c>
      <c r="F773" s="8" t="s">
        <v>775</v>
      </c>
      <c r="G773" s="389">
        <f t="shared" si="165"/>
        <v>250</v>
      </c>
      <c r="H773" s="389">
        <f t="shared" si="165"/>
        <v>300</v>
      </c>
      <c r="I773" s="389">
        <f t="shared" si="165"/>
        <v>300</v>
      </c>
    </row>
    <row r="774" spans="1:9" x14ac:dyDescent="0.25">
      <c r="A774" s="23" t="s">
        <v>124</v>
      </c>
      <c r="B774" s="440" t="s">
        <v>226</v>
      </c>
      <c r="C774" s="8" t="s">
        <v>212</v>
      </c>
      <c r="D774" s="8" t="s">
        <v>729</v>
      </c>
      <c r="E774" s="8" t="s">
        <v>40</v>
      </c>
      <c r="F774" s="8" t="s">
        <v>165</v>
      </c>
      <c r="G774" s="25">
        <f>'5'!D66</f>
        <v>250</v>
      </c>
      <c r="H774" s="25">
        <f>'5'!E66</f>
        <v>300</v>
      </c>
      <c r="I774" s="25">
        <f>'5'!F66</f>
        <v>300</v>
      </c>
    </row>
    <row r="775" spans="1:9" ht="27.6" x14ac:dyDescent="0.25">
      <c r="A775" s="15" t="s">
        <v>142</v>
      </c>
      <c r="B775" s="460" t="s">
        <v>226</v>
      </c>
      <c r="C775" s="31" t="s">
        <v>212</v>
      </c>
      <c r="D775" s="31" t="s">
        <v>729</v>
      </c>
      <c r="E775" s="31" t="s">
        <v>865</v>
      </c>
      <c r="F775" s="31" t="s">
        <v>223</v>
      </c>
      <c r="G775" s="461">
        <f t="shared" ref="G775:I776" si="166">G776</f>
        <v>1000</v>
      </c>
      <c r="H775" s="461">
        <f t="shared" si="166"/>
        <v>1500</v>
      </c>
      <c r="I775" s="461">
        <f t="shared" si="166"/>
        <v>1500</v>
      </c>
    </row>
    <row r="776" spans="1:9" ht="41.4" x14ac:dyDescent="0.25">
      <c r="A776" s="22" t="s">
        <v>776</v>
      </c>
      <c r="B776" s="440" t="s">
        <v>226</v>
      </c>
      <c r="C776" s="8" t="s">
        <v>212</v>
      </c>
      <c r="D776" s="8" t="s">
        <v>729</v>
      </c>
      <c r="E776" s="8" t="s">
        <v>865</v>
      </c>
      <c r="F776" s="8" t="s">
        <v>775</v>
      </c>
      <c r="G776" s="389">
        <f t="shared" si="166"/>
        <v>1000</v>
      </c>
      <c r="H776" s="389">
        <f t="shared" si="166"/>
        <v>1500</v>
      </c>
      <c r="I776" s="389">
        <f t="shared" si="166"/>
        <v>1500</v>
      </c>
    </row>
    <row r="777" spans="1:9" x14ac:dyDescent="0.25">
      <c r="A777" s="23" t="s">
        <v>1048</v>
      </c>
      <c r="B777" s="440" t="s">
        <v>226</v>
      </c>
      <c r="C777" s="8" t="s">
        <v>212</v>
      </c>
      <c r="D777" s="8" t="s">
        <v>729</v>
      </c>
      <c r="E777" s="8" t="s">
        <v>41</v>
      </c>
      <c r="F777" s="8" t="s">
        <v>165</v>
      </c>
      <c r="G777" s="20">
        <f>'5'!D67</f>
        <v>1000</v>
      </c>
      <c r="H777" s="20">
        <f>'5'!E67</f>
        <v>1500</v>
      </c>
      <c r="I777" s="20">
        <f>'5'!F67</f>
        <v>1500</v>
      </c>
    </row>
    <row r="778" spans="1:9" ht="27.6" hidden="1" x14ac:dyDescent="0.25">
      <c r="A778" s="388" t="s">
        <v>866</v>
      </c>
      <c r="B778" s="440" t="s">
        <v>226</v>
      </c>
      <c r="C778" s="8" t="s">
        <v>212</v>
      </c>
      <c r="D778" s="8" t="s">
        <v>729</v>
      </c>
      <c r="E778" s="8" t="s">
        <v>42</v>
      </c>
      <c r="F778" s="8" t="s">
        <v>223</v>
      </c>
      <c r="G778" s="389">
        <f>G779</f>
        <v>0</v>
      </c>
      <c r="H778" s="389">
        <f>H779</f>
        <v>0</v>
      </c>
      <c r="I778" s="389">
        <f>I779</f>
        <v>0</v>
      </c>
    </row>
    <row r="779" spans="1:9" ht="41.4" hidden="1" x14ac:dyDescent="0.25">
      <c r="A779" s="22" t="s">
        <v>776</v>
      </c>
      <c r="B779" s="440" t="s">
        <v>226</v>
      </c>
      <c r="C779" s="8" t="s">
        <v>212</v>
      </c>
      <c r="D779" s="8" t="s">
        <v>729</v>
      </c>
      <c r="E779" s="8" t="s">
        <v>868</v>
      </c>
      <c r="F779" s="8" t="s">
        <v>223</v>
      </c>
      <c r="G779" s="25">
        <f>G780+G781</f>
        <v>0</v>
      </c>
      <c r="H779" s="25">
        <f>H780+H781</f>
        <v>0</v>
      </c>
      <c r="I779" s="25">
        <f>I780+I781</f>
        <v>0</v>
      </c>
    </row>
    <row r="780" spans="1:9" ht="27.6" hidden="1" x14ac:dyDescent="0.25">
      <c r="A780" s="22" t="s">
        <v>869</v>
      </c>
      <c r="B780" s="440" t="s">
        <v>226</v>
      </c>
      <c r="C780" s="8" t="s">
        <v>212</v>
      </c>
      <c r="D780" s="8" t="s">
        <v>729</v>
      </c>
      <c r="E780" s="8" t="s">
        <v>43</v>
      </c>
      <c r="F780" s="8" t="s">
        <v>165</v>
      </c>
      <c r="G780" s="25"/>
      <c r="H780" s="25"/>
      <c r="I780" s="25"/>
    </row>
    <row r="781" spans="1:9" ht="27.6" hidden="1" x14ac:dyDescent="0.25">
      <c r="A781" s="22" t="s">
        <v>870</v>
      </c>
      <c r="B781" s="440" t="s">
        <v>226</v>
      </c>
      <c r="C781" s="8" t="s">
        <v>212</v>
      </c>
      <c r="D781" s="8" t="s">
        <v>729</v>
      </c>
      <c r="E781" s="8" t="s">
        <v>44</v>
      </c>
      <c r="F781" s="8" t="s">
        <v>165</v>
      </c>
      <c r="G781" s="25"/>
      <c r="H781" s="25"/>
      <c r="I781" s="25"/>
    </row>
    <row r="782" spans="1:9" ht="41.4" x14ac:dyDescent="0.25">
      <c r="A782" s="15" t="s">
        <v>785</v>
      </c>
      <c r="B782" s="61" t="s">
        <v>226</v>
      </c>
      <c r="C782" s="31" t="s">
        <v>212</v>
      </c>
      <c r="D782" s="31" t="s">
        <v>729</v>
      </c>
      <c r="E782" s="31" t="s">
        <v>22</v>
      </c>
      <c r="F782" s="31" t="s">
        <v>223</v>
      </c>
      <c r="G782" s="28">
        <f t="shared" ref="G782:I783" si="167">G783</f>
        <v>278803.95799999998</v>
      </c>
      <c r="H782" s="28">
        <f t="shared" si="167"/>
        <v>294590.24</v>
      </c>
      <c r="I782" s="28">
        <f t="shared" si="167"/>
        <v>310251.27899999998</v>
      </c>
    </row>
    <row r="783" spans="1:9" ht="48" customHeight="1" x14ac:dyDescent="0.25">
      <c r="A783" s="388" t="s">
        <v>944</v>
      </c>
      <c r="B783" s="440" t="s">
        <v>226</v>
      </c>
      <c r="C783" s="8" t="s">
        <v>212</v>
      </c>
      <c r="D783" s="8" t="s">
        <v>729</v>
      </c>
      <c r="E783" s="8" t="s">
        <v>35</v>
      </c>
      <c r="F783" s="8" t="s">
        <v>223</v>
      </c>
      <c r="G783" s="25">
        <f t="shared" si="167"/>
        <v>278803.95799999998</v>
      </c>
      <c r="H783" s="25">
        <f t="shared" si="167"/>
        <v>294590.24</v>
      </c>
      <c r="I783" s="25">
        <f t="shared" si="167"/>
        <v>310251.27899999998</v>
      </c>
    </row>
    <row r="784" spans="1:9" s="81" customFormat="1" ht="14.4" x14ac:dyDescent="0.25">
      <c r="A784" s="36" t="s">
        <v>765</v>
      </c>
      <c r="B784" s="477" t="s">
        <v>226</v>
      </c>
      <c r="C784" s="34" t="s">
        <v>212</v>
      </c>
      <c r="D784" s="34" t="s">
        <v>729</v>
      </c>
      <c r="E784" s="34" t="s">
        <v>727</v>
      </c>
      <c r="F784" s="34" t="s">
        <v>223</v>
      </c>
      <c r="G784" s="35">
        <f>G787+G790+G793</f>
        <v>278803.95799999998</v>
      </c>
      <c r="H784" s="35">
        <f>H787+H790+H793</f>
        <v>294590.24</v>
      </c>
      <c r="I784" s="35">
        <f>I787+I790+I793</f>
        <v>310251.27899999998</v>
      </c>
    </row>
    <row r="785" spans="1:10" ht="55.5" hidden="1" customHeight="1" x14ac:dyDescent="0.25">
      <c r="A785" s="22" t="s">
        <v>1049</v>
      </c>
      <c r="B785" s="440" t="s">
        <v>226</v>
      </c>
      <c r="C785" s="8" t="s">
        <v>212</v>
      </c>
      <c r="D785" s="8" t="s">
        <v>729</v>
      </c>
      <c r="E785" s="8" t="s">
        <v>1050</v>
      </c>
      <c r="F785" s="8" t="s">
        <v>223</v>
      </c>
      <c r="G785" s="389">
        <f>G786</f>
        <v>0</v>
      </c>
      <c r="H785" s="389">
        <f>H786</f>
        <v>0</v>
      </c>
      <c r="I785" s="389">
        <f>I786</f>
        <v>0</v>
      </c>
    </row>
    <row r="786" spans="1:10" hidden="1" x14ac:dyDescent="0.25">
      <c r="A786" s="22" t="s">
        <v>765</v>
      </c>
      <c r="B786" s="440" t="s">
        <v>226</v>
      </c>
      <c r="C786" s="8" t="s">
        <v>212</v>
      </c>
      <c r="D786" s="8" t="s">
        <v>729</v>
      </c>
      <c r="E786" s="8" t="s">
        <v>1050</v>
      </c>
      <c r="F786" s="8" t="s">
        <v>806</v>
      </c>
      <c r="G786" s="389"/>
      <c r="H786" s="389"/>
      <c r="I786" s="389"/>
    </row>
    <row r="787" spans="1:10" ht="57" customHeight="1" x14ac:dyDescent="0.25">
      <c r="A787" s="15" t="s">
        <v>874</v>
      </c>
      <c r="B787" s="440" t="s">
        <v>226</v>
      </c>
      <c r="C787" s="8" t="s">
        <v>212</v>
      </c>
      <c r="D787" s="8" t="s">
        <v>729</v>
      </c>
      <c r="E787" s="8" t="s">
        <v>35</v>
      </c>
      <c r="F787" s="8" t="s">
        <v>223</v>
      </c>
      <c r="G787" s="389">
        <f t="shared" ref="G787:I788" si="168">G788</f>
        <v>11534.25</v>
      </c>
      <c r="H787" s="389">
        <f t="shared" si="168"/>
        <v>11534.25</v>
      </c>
      <c r="I787" s="389">
        <f t="shared" si="168"/>
        <v>11534.25</v>
      </c>
    </row>
    <row r="788" spans="1:10" ht="41.4" x14ac:dyDescent="0.25">
      <c r="A788" s="22" t="s">
        <v>776</v>
      </c>
      <c r="B788" s="30" t="s">
        <v>226</v>
      </c>
      <c r="C788" s="8" t="s">
        <v>212</v>
      </c>
      <c r="D788" s="8" t="s">
        <v>729</v>
      </c>
      <c r="E788" s="8" t="s">
        <v>325</v>
      </c>
      <c r="F788" s="8" t="s">
        <v>775</v>
      </c>
      <c r="G788" s="25">
        <f t="shared" si="168"/>
        <v>11534.25</v>
      </c>
      <c r="H788" s="25">
        <f t="shared" si="168"/>
        <v>11534.25</v>
      </c>
      <c r="I788" s="25">
        <f t="shared" si="168"/>
        <v>11534.25</v>
      </c>
    </row>
    <row r="789" spans="1:10" x14ac:dyDescent="0.25">
      <c r="A789" s="23" t="s">
        <v>124</v>
      </c>
      <c r="B789" s="30" t="s">
        <v>226</v>
      </c>
      <c r="C789" s="8" t="s">
        <v>212</v>
      </c>
      <c r="D789" s="8" t="s">
        <v>729</v>
      </c>
      <c r="E789" s="8" t="s">
        <v>325</v>
      </c>
      <c r="F789" s="8" t="s">
        <v>165</v>
      </c>
      <c r="G789" s="20">
        <f>'3'!F464</f>
        <v>11534.25</v>
      </c>
      <c r="H789" s="20">
        <f>'3'!G464</f>
        <v>11534.25</v>
      </c>
      <c r="I789" s="20">
        <f>'3'!H464</f>
        <v>11534.25</v>
      </c>
    </row>
    <row r="790" spans="1:10" ht="98.25" customHeight="1" x14ac:dyDescent="0.25">
      <c r="A790" s="15" t="s">
        <v>415</v>
      </c>
      <c r="B790" s="61" t="s">
        <v>226</v>
      </c>
      <c r="C790" s="31" t="s">
        <v>212</v>
      </c>
      <c r="D790" s="31" t="s">
        <v>729</v>
      </c>
      <c r="E790" s="31" t="s">
        <v>535</v>
      </c>
      <c r="F790" s="31" t="s">
        <v>223</v>
      </c>
      <c r="G790" s="28">
        <f t="shared" ref="G790:I791" si="169">G791</f>
        <v>15880.55</v>
      </c>
      <c r="H790" s="28">
        <f t="shared" si="169"/>
        <v>15880.55</v>
      </c>
      <c r="I790" s="28">
        <f t="shared" si="169"/>
        <v>15533.75</v>
      </c>
    </row>
    <row r="791" spans="1:10" ht="41.4" x14ac:dyDescent="0.25">
      <c r="A791" s="22" t="s">
        <v>776</v>
      </c>
      <c r="B791" s="30" t="s">
        <v>226</v>
      </c>
      <c r="C791" s="8" t="s">
        <v>212</v>
      </c>
      <c r="D791" s="8" t="s">
        <v>729</v>
      </c>
      <c r="E791" s="8" t="s">
        <v>535</v>
      </c>
      <c r="F791" s="8" t="s">
        <v>775</v>
      </c>
      <c r="G791" s="25">
        <f t="shared" si="169"/>
        <v>15880.55</v>
      </c>
      <c r="H791" s="25">
        <f t="shared" si="169"/>
        <v>15880.55</v>
      </c>
      <c r="I791" s="25">
        <f t="shared" si="169"/>
        <v>15533.75</v>
      </c>
    </row>
    <row r="792" spans="1:10" x14ac:dyDescent="0.25">
      <c r="A792" s="22" t="s">
        <v>124</v>
      </c>
      <c r="B792" s="30" t="s">
        <v>226</v>
      </c>
      <c r="C792" s="8" t="s">
        <v>212</v>
      </c>
      <c r="D792" s="8" t="s">
        <v>729</v>
      </c>
      <c r="E792" s="8" t="s">
        <v>535</v>
      </c>
      <c r="F792" s="8" t="s">
        <v>165</v>
      </c>
      <c r="G792" s="20">
        <f>'5'!D52</f>
        <v>15880.55</v>
      </c>
      <c r="H792" s="20">
        <f>'5'!E52</f>
        <v>15880.55</v>
      </c>
      <c r="I792" s="20">
        <f>'5'!F52</f>
        <v>15533.75</v>
      </c>
    </row>
    <row r="793" spans="1:10" ht="73.95" customHeight="1" x14ac:dyDescent="0.25">
      <c r="A793" s="15" t="s">
        <v>875</v>
      </c>
      <c r="B793" s="440" t="s">
        <v>226</v>
      </c>
      <c r="C793" s="8" t="s">
        <v>212</v>
      </c>
      <c r="D793" s="8" t="s">
        <v>729</v>
      </c>
      <c r="E793" s="8" t="s">
        <v>47</v>
      </c>
      <c r="F793" s="8" t="s">
        <v>223</v>
      </c>
      <c r="G793" s="389">
        <f t="shared" ref="G793:I794" si="170">G794</f>
        <v>251389.158</v>
      </c>
      <c r="H793" s="389">
        <f t="shared" si="170"/>
        <v>267175.44</v>
      </c>
      <c r="I793" s="389">
        <f t="shared" si="170"/>
        <v>283183.27899999998</v>
      </c>
    </row>
    <row r="794" spans="1:10" ht="41.4" x14ac:dyDescent="0.25">
      <c r="A794" s="22" t="s">
        <v>776</v>
      </c>
      <c r="B794" s="440" t="s">
        <v>226</v>
      </c>
      <c r="C794" s="8" t="s">
        <v>212</v>
      </c>
      <c r="D794" s="8" t="s">
        <v>729</v>
      </c>
      <c r="E794" s="8" t="s">
        <v>47</v>
      </c>
      <c r="F794" s="8" t="s">
        <v>775</v>
      </c>
      <c r="G794" s="25">
        <f t="shared" si="170"/>
        <v>251389.158</v>
      </c>
      <c r="H794" s="25">
        <f t="shared" si="170"/>
        <v>267175.44</v>
      </c>
      <c r="I794" s="25">
        <f t="shared" si="170"/>
        <v>283183.27899999998</v>
      </c>
    </row>
    <row r="795" spans="1:10" x14ac:dyDescent="0.25">
      <c r="A795" s="22" t="s">
        <v>124</v>
      </c>
      <c r="B795" s="440" t="s">
        <v>226</v>
      </c>
      <c r="C795" s="8" t="s">
        <v>212</v>
      </c>
      <c r="D795" s="8" t="s">
        <v>729</v>
      </c>
      <c r="E795" s="8" t="s">
        <v>47</v>
      </c>
      <c r="F795" s="8" t="s">
        <v>165</v>
      </c>
      <c r="G795" s="20">
        <f>'5'!D49</f>
        <v>251389.158</v>
      </c>
      <c r="H795" s="20">
        <f>'5'!E49</f>
        <v>267175.44</v>
      </c>
      <c r="I795" s="20">
        <f>'5'!F49</f>
        <v>283183.27899999998</v>
      </c>
      <c r="J795" s="20">
        <f>'5'!G49</f>
        <v>0</v>
      </c>
    </row>
    <row r="796" spans="1:10" s="63" customFormat="1" ht="87" customHeight="1" x14ac:dyDescent="0.3">
      <c r="A796" s="15" t="s">
        <v>412</v>
      </c>
      <c r="B796" s="61" t="s">
        <v>226</v>
      </c>
      <c r="C796" s="31" t="s">
        <v>212</v>
      </c>
      <c r="D796" s="31" t="s">
        <v>729</v>
      </c>
      <c r="E796" s="31" t="s">
        <v>416</v>
      </c>
      <c r="F796" s="31" t="s">
        <v>223</v>
      </c>
      <c r="G796" s="28">
        <f t="shared" ref="G796:I797" si="171">G797</f>
        <v>21411</v>
      </c>
      <c r="H796" s="28">
        <f t="shared" si="171"/>
        <v>21411</v>
      </c>
      <c r="I796" s="28">
        <f t="shared" si="171"/>
        <v>21411</v>
      </c>
    </row>
    <row r="797" spans="1:10" ht="41.4" x14ac:dyDescent="0.25">
      <c r="A797" s="22" t="s">
        <v>776</v>
      </c>
      <c r="B797" s="30" t="s">
        <v>226</v>
      </c>
      <c r="C797" s="8" t="s">
        <v>212</v>
      </c>
      <c r="D797" s="8" t="s">
        <v>729</v>
      </c>
      <c r="E797" s="8" t="s">
        <v>416</v>
      </c>
      <c r="F797" s="8" t="s">
        <v>775</v>
      </c>
      <c r="G797" s="25">
        <f t="shared" si="171"/>
        <v>21411</v>
      </c>
      <c r="H797" s="25">
        <f t="shared" si="171"/>
        <v>21411</v>
      </c>
      <c r="I797" s="25">
        <f t="shared" si="171"/>
        <v>21411</v>
      </c>
    </row>
    <row r="798" spans="1:10" x14ac:dyDescent="0.25">
      <c r="A798" s="22" t="s">
        <v>124</v>
      </c>
      <c r="B798" s="30" t="s">
        <v>226</v>
      </c>
      <c r="C798" s="8" t="s">
        <v>212</v>
      </c>
      <c r="D798" s="8" t="s">
        <v>729</v>
      </c>
      <c r="E798" s="8" t="s">
        <v>416</v>
      </c>
      <c r="F798" s="8" t="s">
        <v>165</v>
      </c>
      <c r="G798" s="20">
        <f>'5'!D53</f>
        <v>21411</v>
      </c>
      <c r="H798" s="20">
        <f>'5'!E53</f>
        <v>21411</v>
      </c>
      <c r="I798" s="20">
        <f>'5'!F53</f>
        <v>21411</v>
      </c>
    </row>
    <row r="799" spans="1:10" ht="96.6" x14ac:dyDescent="0.25">
      <c r="A799" s="12" t="s">
        <v>604</v>
      </c>
      <c r="B799" s="137" t="s">
        <v>226</v>
      </c>
      <c r="C799" s="376" t="s">
        <v>212</v>
      </c>
      <c r="D799" s="376" t="s">
        <v>729</v>
      </c>
      <c r="E799" s="137" t="s">
        <v>605</v>
      </c>
      <c r="F799" s="376" t="s">
        <v>223</v>
      </c>
      <c r="G799" s="136">
        <f t="shared" ref="G799:I800" si="172">G800</f>
        <v>3382.85664</v>
      </c>
      <c r="H799" s="136">
        <f t="shared" si="172"/>
        <v>3382.85664</v>
      </c>
      <c r="I799" s="136">
        <f t="shared" si="172"/>
        <v>4228.5708000000004</v>
      </c>
    </row>
    <row r="800" spans="1:10" ht="41.4" x14ac:dyDescent="0.25">
      <c r="A800" s="2" t="s">
        <v>776</v>
      </c>
      <c r="B800" s="3" t="s">
        <v>226</v>
      </c>
      <c r="C800" s="6" t="s">
        <v>212</v>
      </c>
      <c r="D800" s="6" t="s">
        <v>729</v>
      </c>
      <c r="E800" s="3" t="s">
        <v>605</v>
      </c>
      <c r="F800" s="6" t="s">
        <v>775</v>
      </c>
      <c r="G800" s="20">
        <f t="shared" si="172"/>
        <v>3382.85664</v>
      </c>
      <c r="H800" s="20">
        <f t="shared" si="172"/>
        <v>3382.85664</v>
      </c>
      <c r="I800" s="20">
        <f t="shared" si="172"/>
        <v>4228.5708000000004</v>
      </c>
    </row>
    <row r="801" spans="1:12" ht="19.2" customHeight="1" x14ac:dyDescent="0.25">
      <c r="A801" s="2" t="s">
        <v>124</v>
      </c>
      <c r="B801" s="3" t="s">
        <v>226</v>
      </c>
      <c r="C801" s="6" t="s">
        <v>212</v>
      </c>
      <c r="D801" s="6" t="s">
        <v>729</v>
      </c>
      <c r="E801" s="478" t="s">
        <v>605</v>
      </c>
      <c r="F801" s="6" t="s">
        <v>165</v>
      </c>
      <c r="G801" s="20">
        <f>'5'!D54</f>
        <v>3382.85664</v>
      </c>
      <c r="H801" s="20">
        <f>'5'!E54</f>
        <v>3382.85664</v>
      </c>
      <c r="I801" s="20">
        <f>'5'!F54</f>
        <v>4228.5708000000004</v>
      </c>
    </row>
    <row r="802" spans="1:12" ht="15.6" x14ac:dyDescent="0.25">
      <c r="A802" s="315" t="s">
        <v>876</v>
      </c>
      <c r="B802" s="446" t="s">
        <v>226</v>
      </c>
      <c r="C802" s="439" t="s">
        <v>212</v>
      </c>
      <c r="D802" s="439" t="s">
        <v>111</v>
      </c>
      <c r="E802" s="446" t="s">
        <v>727</v>
      </c>
      <c r="F802" s="439" t="s">
        <v>223</v>
      </c>
      <c r="G802" s="420">
        <f>G803</f>
        <v>27572</v>
      </c>
      <c r="H802" s="420">
        <f t="shared" ref="H802:I802" si="173">H803</f>
        <v>25387</v>
      </c>
      <c r="I802" s="420">
        <f t="shared" si="173"/>
        <v>25387</v>
      </c>
    </row>
    <row r="803" spans="1:12" s="58" customFormat="1" ht="41.4" x14ac:dyDescent="0.25">
      <c r="A803" s="2" t="s">
        <v>785</v>
      </c>
      <c r="B803" s="3" t="s">
        <v>226</v>
      </c>
      <c r="C803" s="6" t="s">
        <v>212</v>
      </c>
      <c r="D803" s="6" t="s">
        <v>111</v>
      </c>
      <c r="E803" s="6" t="s">
        <v>22</v>
      </c>
      <c r="F803" s="6" t="s">
        <v>223</v>
      </c>
      <c r="G803" s="20">
        <f>G805+G809+G813+G820+G806</f>
        <v>27572</v>
      </c>
      <c r="H803" s="20">
        <f t="shared" ref="H803:I803" si="174">H805+H809+H813+H820+H806</f>
        <v>25387</v>
      </c>
      <c r="I803" s="20">
        <f t="shared" si="174"/>
        <v>25387</v>
      </c>
      <c r="J803" s="58">
        <v>21040.174999999999</v>
      </c>
    </row>
    <row r="804" spans="1:12" ht="33.6" customHeight="1" x14ac:dyDescent="0.25">
      <c r="A804" s="388" t="s">
        <v>866</v>
      </c>
      <c r="B804" s="440" t="s">
        <v>226</v>
      </c>
      <c r="C804" s="8" t="s">
        <v>212</v>
      </c>
      <c r="D804" s="8" t="s">
        <v>111</v>
      </c>
      <c r="E804" s="8" t="s">
        <v>42</v>
      </c>
      <c r="F804" s="8" t="s">
        <v>223</v>
      </c>
      <c r="G804" s="389">
        <f>G805</f>
        <v>23399.132000000001</v>
      </c>
      <c r="H804" s="389">
        <f t="shared" ref="H804:I804" si="175">H805</f>
        <v>23349.132000000001</v>
      </c>
      <c r="I804" s="389">
        <f t="shared" si="175"/>
        <v>23349.132000000001</v>
      </c>
      <c r="J804" s="53">
        <f>J803-G803</f>
        <v>-6531.8250000000007</v>
      </c>
    </row>
    <row r="805" spans="1:12" ht="41.4" x14ac:dyDescent="0.25">
      <c r="A805" s="22" t="s">
        <v>776</v>
      </c>
      <c r="B805" s="30" t="s">
        <v>226</v>
      </c>
      <c r="C805" s="8" t="s">
        <v>212</v>
      </c>
      <c r="D805" s="8" t="s">
        <v>111</v>
      </c>
      <c r="E805" s="8" t="s">
        <v>868</v>
      </c>
      <c r="F805" s="8" t="s">
        <v>775</v>
      </c>
      <c r="G805" s="25">
        <f>G808+G812+G816+G817</f>
        <v>23399.132000000001</v>
      </c>
      <c r="H805" s="25">
        <f t="shared" ref="H805:I805" si="176">H808+H812+H816+H817</f>
        <v>23349.132000000001</v>
      </c>
      <c r="I805" s="25">
        <f t="shared" si="176"/>
        <v>23349.132000000001</v>
      </c>
    </row>
    <row r="806" spans="1:12" ht="46.95" customHeight="1" x14ac:dyDescent="0.25">
      <c r="A806" s="2" t="s">
        <v>1051</v>
      </c>
      <c r="B806" s="3" t="s">
        <v>226</v>
      </c>
      <c r="C806" s="6" t="s">
        <v>212</v>
      </c>
      <c r="D806" s="6" t="s">
        <v>111</v>
      </c>
      <c r="E806" s="6" t="s">
        <v>440</v>
      </c>
      <c r="F806" s="6" t="s">
        <v>165</v>
      </c>
      <c r="G806" s="20">
        <f>'5'!D73</f>
        <v>135</v>
      </c>
      <c r="H806" s="20">
        <f>'5'!E73</f>
        <v>0</v>
      </c>
      <c r="I806" s="20">
        <f>'5'!F73</f>
        <v>0</v>
      </c>
    </row>
    <row r="807" spans="1:12" ht="31.95" hidden="1" customHeight="1" x14ac:dyDescent="0.25">
      <c r="A807" s="22" t="s">
        <v>451</v>
      </c>
      <c r="B807" s="30" t="s">
        <v>226</v>
      </c>
      <c r="C807" s="8" t="s">
        <v>212</v>
      </c>
      <c r="D807" s="8" t="s">
        <v>111</v>
      </c>
      <c r="E807" s="8" t="s">
        <v>452</v>
      </c>
      <c r="F807" s="8" t="s">
        <v>165</v>
      </c>
      <c r="G807" s="29"/>
      <c r="H807" s="25">
        <v>0</v>
      </c>
      <c r="I807" s="25">
        <v>0</v>
      </c>
    </row>
    <row r="808" spans="1:12" ht="34.200000000000003" customHeight="1" x14ac:dyDescent="0.25">
      <c r="A808" s="22" t="s">
        <v>1052</v>
      </c>
      <c r="B808" s="30" t="s">
        <v>226</v>
      </c>
      <c r="C808" s="8" t="s">
        <v>212</v>
      </c>
      <c r="D808" s="8" t="s">
        <v>111</v>
      </c>
      <c r="E808" s="8" t="s">
        <v>43</v>
      </c>
      <c r="F808" s="8" t="s">
        <v>165</v>
      </c>
      <c r="G808" s="20">
        <f>'5'!D74</f>
        <v>7974.3330000000005</v>
      </c>
      <c r="H808" s="20">
        <f>'5'!E74</f>
        <v>7974.3330000000005</v>
      </c>
      <c r="I808" s="20">
        <f>'5'!F74</f>
        <v>7974.3330000000005</v>
      </c>
      <c r="K808" s="47">
        <f>'5'!D74</f>
        <v>7974.3330000000005</v>
      </c>
    </row>
    <row r="809" spans="1:12" ht="44.4" customHeight="1" x14ac:dyDescent="0.25">
      <c r="A809" s="2" t="s">
        <v>642</v>
      </c>
      <c r="B809" s="30" t="s">
        <v>226</v>
      </c>
      <c r="C809" s="8" t="s">
        <v>212</v>
      </c>
      <c r="D809" s="8" t="s">
        <v>111</v>
      </c>
      <c r="E809" s="8" t="s">
        <v>536</v>
      </c>
      <c r="F809" s="8" t="s">
        <v>223</v>
      </c>
      <c r="G809" s="20">
        <f>G810</f>
        <v>860.76700000000005</v>
      </c>
      <c r="H809" s="25">
        <f t="shared" ref="G809:I810" si="177">H810</f>
        <v>860.76700000000005</v>
      </c>
      <c r="I809" s="25">
        <f t="shared" si="177"/>
        <v>860.76700000000005</v>
      </c>
      <c r="K809" s="53">
        <f>K808-G808-G809</f>
        <v>-860.76700000000005</v>
      </c>
    </row>
    <row r="810" spans="1:12" ht="45.6" customHeight="1" x14ac:dyDescent="0.25">
      <c r="A810" s="22" t="s">
        <v>776</v>
      </c>
      <c r="B810" s="30" t="s">
        <v>226</v>
      </c>
      <c r="C810" s="8" t="s">
        <v>212</v>
      </c>
      <c r="D810" s="8" t="s">
        <v>111</v>
      </c>
      <c r="E810" s="8" t="s">
        <v>536</v>
      </c>
      <c r="F810" s="8" t="s">
        <v>775</v>
      </c>
      <c r="G810" s="20">
        <f t="shared" si="177"/>
        <v>860.76700000000005</v>
      </c>
      <c r="H810" s="25">
        <f t="shared" si="177"/>
        <v>860.76700000000005</v>
      </c>
      <c r="I810" s="25">
        <f t="shared" si="177"/>
        <v>860.76700000000005</v>
      </c>
      <c r="L810" s="53">
        <f>G811+G814</f>
        <v>2037.8680000000002</v>
      </c>
    </row>
    <row r="811" spans="1:12" ht="24" customHeight="1" x14ac:dyDescent="0.25">
      <c r="A811" s="22" t="s">
        <v>1053</v>
      </c>
      <c r="B811" s="30" t="s">
        <v>226</v>
      </c>
      <c r="C811" s="8" t="s">
        <v>212</v>
      </c>
      <c r="D811" s="8" t="s">
        <v>111</v>
      </c>
      <c r="E811" s="8" t="s">
        <v>536</v>
      </c>
      <c r="F811" s="8" t="s">
        <v>165</v>
      </c>
      <c r="G811" s="20">
        <f>'3'!F487</f>
        <v>860.76700000000005</v>
      </c>
      <c r="H811" s="20">
        <f>'3'!G487</f>
        <v>860.76700000000005</v>
      </c>
      <c r="I811" s="20">
        <f>'3'!H487</f>
        <v>860.76700000000005</v>
      </c>
    </row>
    <row r="812" spans="1:12" ht="40.5" customHeight="1" x14ac:dyDescent="0.25">
      <c r="A812" s="22" t="s">
        <v>460</v>
      </c>
      <c r="B812" s="30" t="s">
        <v>226</v>
      </c>
      <c r="C812" s="8" t="s">
        <v>212</v>
      </c>
      <c r="D812" s="8" t="s">
        <v>111</v>
      </c>
      <c r="E812" s="8" t="s">
        <v>44</v>
      </c>
      <c r="F812" s="8" t="s">
        <v>165</v>
      </c>
      <c r="G812" s="20">
        <f>'5'!D75</f>
        <v>14580.999</v>
      </c>
      <c r="H812" s="20">
        <f>'3'!G489</f>
        <v>14580.999</v>
      </c>
      <c r="I812" s="20">
        <f>'3'!H489</f>
        <v>14580.999</v>
      </c>
    </row>
    <row r="813" spans="1:12" ht="56.4" customHeight="1" x14ac:dyDescent="0.25">
      <c r="A813" s="2" t="s">
        <v>642</v>
      </c>
      <c r="B813" s="30" t="s">
        <v>226</v>
      </c>
      <c r="C813" s="8" t="s">
        <v>212</v>
      </c>
      <c r="D813" s="8" t="s">
        <v>111</v>
      </c>
      <c r="E813" s="8" t="s">
        <v>536</v>
      </c>
      <c r="F813" s="8" t="s">
        <v>223</v>
      </c>
      <c r="G813" s="25">
        <f t="shared" ref="G813:I814" si="178">G814</f>
        <v>1177.1010000000001</v>
      </c>
      <c r="H813" s="25">
        <f t="shared" si="178"/>
        <v>1177.1010000000001</v>
      </c>
      <c r="I813" s="25">
        <f t="shared" si="178"/>
        <v>1177.1010000000001</v>
      </c>
      <c r="K813" s="53">
        <f>H815+H811</f>
        <v>2037.8680000000002</v>
      </c>
    </row>
    <row r="814" spans="1:12" ht="45.6" customHeight="1" x14ac:dyDescent="0.25">
      <c r="A814" s="22" t="s">
        <v>776</v>
      </c>
      <c r="B814" s="30" t="s">
        <v>226</v>
      </c>
      <c r="C814" s="8" t="s">
        <v>212</v>
      </c>
      <c r="D814" s="8" t="s">
        <v>111</v>
      </c>
      <c r="E814" s="8" t="s">
        <v>536</v>
      </c>
      <c r="F814" s="8" t="s">
        <v>775</v>
      </c>
      <c r="G814" s="25">
        <f t="shared" si="178"/>
        <v>1177.1010000000001</v>
      </c>
      <c r="H814" s="25">
        <f t="shared" si="178"/>
        <v>1177.1010000000001</v>
      </c>
      <c r="I814" s="25">
        <f t="shared" si="178"/>
        <v>1177.1010000000001</v>
      </c>
    </row>
    <row r="815" spans="1:12" ht="24" customHeight="1" x14ac:dyDescent="0.25">
      <c r="A815" s="22" t="s">
        <v>124</v>
      </c>
      <c r="B815" s="30" t="s">
        <v>226</v>
      </c>
      <c r="C815" s="8" t="s">
        <v>212</v>
      </c>
      <c r="D815" s="8" t="s">
        <v>111</v>
      </c>
      <c r="E815" s="8" t="s">
        <v>536</v>
      </c>
      <c r="F815" s="8" t="s">
        <v>165</v>
      </c>
      <c r="G815" s="20">
        <f>'3'!F493</f>
        <v>1177.1010000000001</v>
      </c>
      <c r="H815" s="20">
        <f>'3'!G493</f>
        <v>1177.1010000000001</v>
      </c>
      <c r="I815" s="20">
        <f>'3'!H493</f>
        <v>1177.1010000000001</v>
      </c>
      <c r="K815" s="53">
        <f>G815+G812</f>
        <v>15758.1</v>
      </c>
    </row>
    <row r="816" spans="1:12" ht="77.400000000000006" customHeight="1" x14ac:dyDescent="0.25">
      <c r="A816" s="22" t="s">
        <v>614</v>
      </c>
      <c r="B816" s="30" t="s">
        <v>226</v>
      </c>
      <c r="C816" s="8" t="s">
        <v>212</v>
      </c>
      <c r="D816" s="8" t="s">
        <v>111</v>
      </c>
      <c r="E816" s="8" t="s">
        <v>461</v>
      </c>
      <c r="F816" s="8" t="s">
        <v>165</v>
      </c>
      <c r="G816" s="25">
        <f>'3'!F494</f>
        <v>793.8</v>
      </c>
      <c r="H816" s="25">
        <f>'3'!G494</f>
        <v>793.8</v>
      </c>
      <c r="I816" s="25">
        <f>'3'!H494</f>
        <v>793.8</v>
      </c>
    </row>
    <row r="817" spans="1:9" ht="31.95" customHeight="1" x14ac:dyDescent="0.25">
      <c r="A817" s="59" t="s">
        <v>451</v>
      </c>
      <c r="B817" s="60" t="s">
        <v>226</v>
      </c>
      <c r="C817" s="38" t="s">
        <v>212</v>
      </c>
      <c r="D817" s="38" t="s">
        <v>111</v>
      </c>
      <c r="E817" s="38" t="s">
        <v>452</v>
      </c>
      <c r="F817" s="38" t="s">
        <v>223</v>
      </c>
      <c r="G817" s="37">
        <f t="shared" ref="G817:I818" si="179">G818</f>
        <v>50</v>
      </c>
      <c r="H817" s="37">
        <f t="shared" si="179"/>
        <v>0</v>
      </c>
      <c r="I817" s="37">
        <f t="shared" si="179"/>
        <v>0</v>
      </c>
    </row>
    <row r="818" spans="1:9" ht="45.6" customHeight="1" x14ac:dyDescent="0.25">
      <c r="A818" s="443" t="s">
        <v>776</v>
      </c>
      <c r="B818" s="30" t="s">
        <v>226</v>
      </c>
      <c r="C818" s="444" t="s">
        <v>212</v>
      </c>
      <c r="D818" s="444" t="s">
        <v>111</v>
      </c>
      <c r="E818" s="444" t="s">
        <v>452</v>
      </c>
      <c r="F818" s="444" t="s">
        <v>775</v>
      </c>
      <c r="G818" s="25">
        <f t="shared" si="179"/>
        <v>50</v>
      </c>
      <c r="H818" s="25">
        <f t="shared" si="179"/>
        <v>0</v>
      </c>
      <c r="I818" s="25">
        <f t="shared" si="179"/>
        <v>0</v>
      </c>
    </row>
    <row r="819" spans="1:9" ht="21" customHeight="1" x14ac:dyDescent="0.25">
      <c r="A819" s="443" t="s">
        <v>124</v>
      </c>
      <c r="B819" s="30" t="s">
        <v>226</v>
      </c>
      <c r="C819" s="444" t="s">
        <v>212</v>
      </c>
      <c r="D819" s="444" t="s">
        <v>111</v>
      </c>
      <c r="E819" s="444" t="s">
        <v>452</v>
      </c>
      <c r="F819" s="444" t="s">
        <v>165</v>
      </c>
      <c r="G819" s="20">
        <f>'5'!D71</f>
        <v>50</v>
      </c>
      <c r="H819" s="20">
        <f>'5'!E71</f>
        <v>0</v>
      </c>
      <c r="I819" s="20">
        <f>'5'!F71</f>
        <v>0</v>
      </c>
    </row>
    <row r="820" spans="1:9" ht="21" customHeight="1" x14ac:dyDescent="0.25">
      <c r="A820" s="18" t="s">
        <v>370</v>
      </c>
      <c r="B820" s="30" t="s">
        <v>226</v>
      </c>
      <c r="C820" s="31" t="s">
        <v>212</v>
      </c>
      <c r="D820" s="31" t="s">
        <v>111</v>
      </c>
      <c r="E820" s="321" t="s">
        <v>727</v>
      </c>
      <c r="F820" s="321" t="s">
        <v>223</v>
      </c>
      <c r="G820" s="144">
        <f>G821+G824</f>
        <v>2000</v>
      </c>
      <c r="H820" s="144">
        <f t="shared" ref="H820:I820" si="180">H821+H824</f>
        <v>0</v>
      </c>
      <c r="I820" s="144">
        <f t="shared" si="180"/>
        <v>0</v>
      </c>
    </row>
    <row r="821" spans="1:9" ht="21" customHeight="1" x14ac:dyDescent="0.25">
      <c r="A821" s="320" t="s">
        <v>895</v>
      </c>
      <c r="B821" s="30" t="s">
        <v>226</v>
      </c>
      <c r="C821" s="31" t="s">
        <v>212</v>
      </c>
      <c r="D821" s="31" t="s">
        <v>111</v>
      </c>
      <c r="E821" s="321" t="s">
        <v>896</v>
      </c>
      <c r="F821" s="321" t="s">
        <v>223</v>
      </c>
      <c r="G821" s="20">
        <f>G822</f>
        <v>1980</v>
      </c>
      <c r="H821" s="20">
        <f t="shared" ref="H821:I822" si="181">H822</f>
        <v>0</v>
      </c>
      <c r="I821" s="20">
        <f t="shared" si="181"/>
        <v>0</v>
      </c>
    </row>
    <row r="822" spans="1:9" ht="21" customHeight="1" x14ac:dyDescent="0.25">
      <c r="A822" s="320" t="s">
        <v>776</v>
      </c>
      <c r="B822" s="30" t="s">
        <v>226</v>
      </c>
      <c r="C822" s="31" t="s">
        <v>212</v>
      </c>
      <c r="D822" s="31" t="s">
        <v>111</v>
      </c>
      <c r="E822" s="321" t="s">
        <v>896</v>
      </c>
      <c r="F822" s="321" t="s">
        <v>775</v>
      </c>
      <c r="G822" s="20">
        <f>G823</f>
        <v>1980</v>
      </c>
      <c r="H822" s="20">
        <f t="shared" si="181"/>
        <v>0</v>
      </c>
      <c r="I822" s="20">
        <f t="shared" si="181"/>
        <v>0</v>
      </c>
    </row>
    <row r="823" spans="1:9" ht="21" customHeight="1" x14ac:dyDescent="0.25">
      <c r="A823" s="320" t="s">
        <v>124</v>
      </c>
      <c r="B823" s="30" t="s">
        <v>226</v>
      </c>
      <c r="C823" s="31" t="s">
        <v>212</v>
      </c>
      <c r="D823" s="31" t="s">
        <v>111</v>
      </c>
      <c r="E823" s="321" t="s">
        <v>896</v>
      </c>
      <c r="F823" s="321" t="s">
        <v>165</v>
      </c>
      <c r="G823" s="20">
        <f>'5'!D79</f>
        <v>1980</v>
      </c>
      <c r="H823" s="20">
        <f>'5'!E79</f>
        <v>0</v>
      </c>
      <c r="I823" s="20">
        <f>'5'!F79</f>
        <v>0</v>
      </c>
    </row>
    <row r="824" spans="1:9" ht="56.25" customHeight="1" x14ac:dyDescent="0.25">
      <c r="A824" s="323" t="s">
        <v>1097</v>
      </c>
      <c r="B824" s="30" t="s">
        <v>111</v>
      </c>
      <c r="C824" s="13" t="s">
        <v>212</v>
      </c>
      <c r="D824" s="13" t="s">
        <v>111</v>
      </c>
      <c r="E824" s="13" t="s">
        <v>1096</v>
      </c>
      <c r="F824" s="13" t="s">
        <v>223</v>
      </c>
      <c r="G824" s="20">
        <f>G825</f>
        <v>20</v>
      </c>
      <c r="H824" s="20">
        <f t="shared" ref="H824:I825" si="182">H825</f>
        <v>0</v>
      </c>
      <c r="I824" s="20">
        <f t="shared" si="182"/>
        <v>0</v>
      </c>
    </row>
    <row r="825" spans="1:9" ht="21" customHeight="1" x14ac:dyDescent="0.25">
      <c r="A825" s="320" t="s">
        <v>776</v>
      </c>
      <c r="B825" s="30" t="s">
        <v>226</v>
      </c>
      <c r="C825" s="321" t="s">
        <v>212</v>
      </c>
      <c r="D825" s="321" t="s">
        <v>111</v>
      </c>
      <c r="E825" s="321" t="s">
        <v>1096</v>
      </c>
      <c r="F825" s="321" t="s">
        <v>775</v>
      </c>
      <c r="G825" s="25">
        <f>G826</f>
        <v>20</v>
      </c>
      <c r="H825" s="25">
        <f t="shared" si="182"/>
        <v>0</v>
      </c>
      <c r="I825" s="25">
        <f t="shared" si="182"/>
        <v>0</v>
      </c>
    </row>
    <row r="826" spans="1:9" ht="25.5" customHeight="1" x14ac:dyDescent="0.25">
      <c r="A826" s="320" t="s">
        <v>124</v>
      </c>
      <c r="B826" s="30" t="s">
        <v>226</v>
      </c>
      <c r="C826" s="321" t="s">
        <v>212</v>
      </c>
      <c r="D826" s="321" t="s">
        <v>111</v>
      </c>
      <c r="E826" s="321" t="s">
        <v>1096</v>
      </c>
      <c r="F826" s="321" t="s">
        <v>165</v>
      </c>
      <c r="G826" s="25">
        <f>'5'!D80</f>
        <v>20</v>
      </c>
      <c r="H826" s="25">
        <f>'5'!E80</f>
        <v>0</v>
      </c>
      <c r="I826" s="25">
        <f>'5'!F80</f>
        <v>0</v>
      </c>
    </row>
    <row r="827" spans="1:9" ht="63.75" hidden="1" customHeight="1" x14ac:dyDescent="0.25">
      <c r="A827" s="15" t="s">
        <v>889</v>
      </c>
      <c r="B827" s="61" t="s">
        <v>226</v>
      </c>
      <c r="C827" s="31" t="s">
        <v>212</v>
      </c>
      <c r="D827" s="31" t="s">
        <v>111</v>
      </c>
      <c r="E827" s="31" t="s">
        <v>473</v>
      </c>
      <c r="F827" s="31" t="s">
        <v>223</v>
      </c>
      <c r="G827" s="28">
        <f t="shared" ref="G827:I828" si="183">G828</f>
        <v>0</v>
      </c>
      <c r="H827" s="28">
        <f t="shared" si="183"/>
        <v>0</v>
      </c>
      <c r="I827" s="28">
        <f t="shared" si="183"/>
        <v>0</v>
      </c>
    </row>
    <row r="828" spans="1:9" ht="45.75" hidden="1" customHeight="1" x14ac:dyDescent="0.25">
      <c r="A828" s="443" t="s">
        <v>776</v>
      </c>
      <c r="B828" s="30" t="s">
        <v>226</v>
      </c>
      <c r="C828" s="8" t="s">
        <v>212</v>
      </c>
      <c r="D828" s="8" t="s">
        <v>111</v>
      </c>
      <c r="E828" s="8" t="s">
        <v>473</v>
      </c>
      <c r="F828" s="444" t="s">
        <v>775</v>
      </c>
      <c r="G828" s="25">
        <f t="shared" si="183"/>
        <v>0</v>
      </c>
      <c r="H828" s="25">
        <f t="shared" si="183"/>
        <v>0</v>
      </c>
      <c r="I828" s="25">
        <f t="shared" si="183"/>
        <v>0</v>
      </c>
    </row>
    <row r="829" spans="1:9" ht="21.75" hidden="1" customHeight="1" x14ac:dyDescent="0.25">
      <c r="A829" s="22" t="s">
        <v>634</v>
      </c>
      <c r="B829" s="30" t="s">
        <v>226</v>
      </c>
      <c r="C829" s="8" t="s">
        <v>212</v>
      </c>
      <c r="D829" s="8" t="s">
        <v>111</v>
      </c>
      <c r="E829" s="8" t="s">
        <v>473</v>
      </c>
      <c r="F829" s="444" t="s">
        <v>165</v>
      </c>
      <c r="G829" s="25"/>
      <c r="H829" s="25"/>
      <c r="I829" s="25"/>
    </row>
    <row r="830" spans="1:9" ht="42.6" customHeight="1" x14ac:dyDescent="0.25">
      <c r="A830" s="422" t="s">
        <v>873</v>
      </c>
      <c r="B830" s="423" t="s">
        <v>226</v>
      </c>
      <c r="C830" s="424" t="s">
        <v>212</v>
      </c>
      <c r="D830" s="424" t="s">
        <v>746</v>
      </c>
      <c r="E830" s="424" t="s">
        <v>22</v>
      </c>
      <c r="F830" s="424" t="s">
        <v>223</v>
      </c>
      <c r="G830" s="425">
        <f>G831+G853</f>
        <v>105</v>
      </c>
      <c r="H830" s="425">
        <f>H831+H853</f>
        <v>105</v>
      </c>
      <c r="I830" s="425">
        <f t="shared" ref="I830" si="184">I831+I853</f>
        <v>105</v>
      </c>
    </row>
    <row r="831" spans="1:9" ht="34.200000000000003" customHeight="1" x14ac:dyDescent="0.25">
      <c r="A831" s="388" t="s">
        <v>1054</v>
      </c>
      <c r="B831" s="440" t="s">
        <v>226</v>
      </c>
      <c r="C831" s="8" t="s">
        <v>212</v>
      </c>
      <c r="D831" s="8" t="s">
        <v>746</v>
      </c>
      <c r="E831" s="8" t="s">
        <v>48</v>
      </c>
      <c r="F831" s="8" t="s">
        <v>223</v>
      </c>
      <c r="G831" s="389">
        <f>G832</f>
        <v>50</v>
      </c>
      <c r="H831" s="389">
        <f t="shared" ref="H831:I833" si="185">H832</f>
        <v>50</v>
      </c>
      <c r="I831" s="389">
        <f t="shared" si="185"/>
        <v>50</v>
      </c>
    </row>
    <row r="832" spans="1:9" ht="29.4" customHeight="1" x14ac:dyDescent="0.25">
      <c r="A832" s="22" t="s">
        <v>891</v>
      </c>
      <c r="B832" s="440" t="s">
        <v>226</v>
      </c>
      <c r="C832" s="8" t="s">
        <v>212</v>
      </c>
      <c r="D832" s="8" t="s">
        <v>746</v>
      </c>
      <c r="E832" s="8" t="s">
        <v>49</v>
      </c>
      <c r="F832" s="8" t="s">
        <v>223</v>
      </c>
      <c r="G832" s="389">
        <f>G833</f>
        <v>50</v>
      </c>
      <c r="H832" s="389">
        <f t="shared" si="185"/>
        <v>50</v>
      </c>
      <c r="I832" s="389">
        <f t="shared" si="185"/>
        <v>50</v>
      </c>
    </row>
    <row r="833" spans="1:9" ht="41.4" x14ac:dyDescent="0.25">
      <c r="A833" s="22" t="s">
        <v>776</v>
      </c>
      <c r="B833" s="440" t="s">
        <v>226</v>
      </c>
      <c r="C833" s="8" t="s">
        <v>212</v>
      </c>
      <c r="D833" s="8" t="s">
        <v>746</v>
      </c>
      <c r="E833" s="8" t="s">
        <v>49</v>
      </c>
      <c r="F833" s="8" t="s">
        <v>775</v>
      </c>
      <c r="G833" s="25">
        <f>G834</f>
        <v>50</v>
      </c>
      <c r="H833" s="25">
        <f t="shared" si="185"/>
        <v>50</v>
      </c>
      <c r="I833" s="25">
        <f t="shared" si="185"/>
        <v>50</v>
      </c>
    </row>
    <row r="834" spans="1:9" x14ac:dyDescent="0.25">
      <c r="A834" s="22" t="s">
        <v>124</v>
      </c>
      <c r="B834" s="440" t="s">
        <v>226</v>
      </c>
      <c r="C834" s="8" t="s">
        <v>212</v>
      </c>
      <c r="D834" s="8" t="s">
        <v>746</v>
      </c>
      <c r="E834" s="8" t="s">
        <v>49</v>
      </c>
      <c r="F834" s="8" t="s">
        <v>165</v>
      </c>
      <c r="G834" s="390">
        <v>50</v>
      </c>
      <c r="H834" s="390">
        <v>50</v>
      </c>
      <c r="I834" s="390">
        <v>50</v>
      </c>
    </row>
    <row r="835" spans="1:9" ht="41.4" hidden="1" x14ac:dyDescent="0.25">
      <c r="A835" s="15" t="s">
        <v>1055</v>
      </c>
      <c r="B835" s="61" t="s">
        <v>226</v>
      </c>
      <c r="C835" s="31" t="s">
        <v>212</v>
      </c>
      <c r="D835" s="31" t="s">
        <v>212</v>
      </c>
      <c r="E835" s="31" t="s">
        <v>22</v>
      </c>
      <c r="F835" s="31" t="s">
        <v>223</v>
      </c>
      <c r="G835" s="28">
        <f>G836+G844</f>
        <v>0</v>
      </c>
      <c r="H835" s="28">
        <f>H836+H844</f>
        <v>0</v>
      </c>
      <c r="I835" s="28">
        <f>I836+I844</f>
        <v>0</v>
      </c>
    </row>
    <row r="836" spans="1:9" ht="34.200000000000003" hidden="1" customHeight="1" x14ac:dyDescent="0.25">
      <c r="A836" s="388" t="s">
        <v>866</v>
      </c>
      <c r="B836" s="30" t="s">
        <v>226</v>
      </c>
      <c r="C836" s="8" t="s">
        <v>212</v>
      </c>
      <c r="D836" s="8" t="s">
        <v>212</v>
      </c>
      <c r="E836" s="8" t="s">
        <v>42</v>
      </c>
      <c r="F836" s="8" t="s">
        <v>223</v>
      </c>
      <c r="G836" s="25">
        <f>G837</f>
        <v>0</v>
      </c>
      <c r="H836" s="25">
        <f>H837</f>
        <v>0</v>
      </c>
      <c r="I836" s="25">
        <f>I837</f>
        <v>0</v>
      </c>
    </row>
    <row r="837" spans="1:9" ht="41.4" hidden="1" x14ac:dyDescent="0.25">
      <c r="A837" s="15" t="s">
        <v>370</v>
      </c>
      <c r="B837" s="61" t="s">
        <v>226</v>
      </c>
      <c r="C837" s="31" t="s">
        <v>212</v>
      </c>
      <c r="D837" s="31" t="s">
        <v>212</v>
      </c>
      <c r="E837" s="31" t="s">
        <v>727</v>
      </c>
      <c r="F837" s="31" t="s">
        <v>223</v>
      </c>
      <c r="G837" s="28">
        <f>G838+G841</f>
        <v>0</v>
      </c>
      <c r="H837" s="28">
        <f>H838+H841</f>
        <v>0</v>
      </c>
      <c r="I837" s="28">
        <f>I838+I841</f>
        <v>0</v>
      </c>
    </row>
    <row r="838" spans="1:9" ht="69" hidden="1" x14ac:dyDescent="0.25">
      <c r="A838" s="22" t="s">
        <v>1056</v>
      </c>
      <c r="B838" s="30" t="s">
        <v>226</v>
      </c>
      <c r="C838" s="8" t="s">
        <v>212</v>
      </c>
      <c r="D838" s="8" t="s">
        <v>212</v>
      </c>
      <c r="E838" s="8" t="s">
        <v>896</v>
      </c>
      <c r="F838" s="8" t="s">
        <v>223</v>
      </c>
      <c r="G838" s="25">
        <f>G839+G841</f>
        <v>0</v>
      </c>
      <c r="H838" s="25">
        <f>H839+H841</f>
        <v>0</v>
      </c>
      <c r="I838" s="25">
        <f>I839+I841</f>
        <v>0</v>
      </c>
    </row>
    <row r="839" spans="1:9" ht="41.4" hidden="1" x14ac:dyDescent="0.25">
      <c r="A839" s="22" t="s">
        <v>776</v>
      </c>
      <c r="B839" s="30" t="s">
        <v>226</v>
      </c>
      <c r="C839" s="8" t="s">
        <v>212</v>
      </c>
      <c r="D839" s="8" t="s">
        <v>212</v>
      </c>
      <c r="E839" s="8" t="s">
        <v>896</v>
      </c>
      <c r="F839" s="8" t="s">
        <v>775</v>
      </c>
      <c r="G839" s="25">
        <f>G840</f>
        <v>0</v>
      </c>
      <c r="H839" s="25">
        <f>H840</f>
        <v>0</v>
      </c>
      <c r="I839" s="25">
        <f>I840</f>
        <v>0</v>
      </c>
    </row>
    <row r="840" spans="1:9" hidden="1" x14ac:dyDescent="0.25">
      <c r="A840" s="22" t="s">
        <v>124</v>
      </c>
      <c r="B840" s="30" t="s">
        <v>226</v>
      </c>
      <c r="C840" s="8" t="s">
        <v>212</v>
      </c>
      <c r="D840" s="8" t="s">
        <v>212</v>
      </c>
      <c r="E840" s="8" t="s">
        <v>896</v>
      </c>
      <c r="F840" s="8" t="s">
        <v>165</v>
      </c>
      <c r="G840" s="25"/>
      <c r="H840" s="25"/>
      <c r="I840" s="25"/>
    </row>
    <row r="841" spans="1:9" ht="82.8" hidden="1" x14ac:dyDescent="0.25">
      <c r="A841" s="22" t="s">
        <v>1057</v>
      </c>
      <c r="B841" s="30" t="s">
        <v>226</v>
      </c>
      <c r="C841" s="8" t="s">
        <v>212</v>
      </c>
      <c r="D841" s="8" t="s">
        <v>212</v>
      </c>
      <c r="E841" s="8" t="s">
        <v>898</v>
      </c>
      <c r="F841" s="8" t="s">
        <v>223</v>
      </c>
      <c r="G841" s="25">
        <f t="shared" ref="G841:I842" si="186">G842</f>
        <v>0</v>
      </c>
      <c r="H841" s="25">
        <f t="shared" si="186"/>
        <v>0</v>
      </c>
      <c r="I841" s="25">
        <f t="shared" si="186"/>
        <v>0</v>
      </c>
    </row>
    <row r="842" spans="1:9" ht="41.4" hidden="1" x14ac:dyDescent="0.25">
      <c r="A842" s="22" t="s">
        <v>776</v>
      </c>
      <c r="B842" s="30" t="s">
        <v>226</v>
      </c>
      <c r="C842" s="8" t="s">
        <v>212</v>
      </c>
      <c r="D842" s="8" t="s">
        <v>212</v>
      </c>
      <c r="E842" s="8" t="s">
        <v>898</v>
      </c>
      <c r="F842" s="8" t="s">
        <v>775</v>
      </c>
      <c r="G842" s="25">
        <f t="shared" si="186"/>
        <v>0</v>
      </c>
      <c r="H842" s="25">
        <f t="shared" si="186"/>
        <v>0</v>
      </c>
      <c r="I842" s="25">
        <f t="shared" si="186"/>
        <v>0</v>
      </c>
    </row>
    <row r="843" spans="1:9" hidden="1" x14ac:dyDescent="0.25">
      <c r="A843" s="22" t="s">
        <v>124</v>
      </c>
      <c r="B843" s="30" t="s">
        <v>226</v>
      </c>
      <c r="C843" s="8" t="s">
        <v>212</v>
      </c>
      <c r="D843" s="8" t="s">
        <v>212</v>
      </c>
      <c r="E843" s="8" t="s">
        <v>898</v>
      </c>
      <c r="F843" s="8" t="s">
        <v>165</v>
      </c>
      <c r="G843" s="25"/>
      <c r="H843" s="25"/>
      <c r="I843" s="25"/>
    </row>
    <row r="844" spans="1:9" ht="33" hidden="1" customHeight="1" x14ac:dyDescent="0.25">
      <c r="A844" s="388" t="s">
        <v>250</v>
      </c>
      <c r="B844" s="30" t="s">
        <v>226</v>
      </c>
      <c r="C844" s="8" t="s">
        <v>212</v>
      </c>
      <c r="D844" s="8" t="s">
        <v>212</v>
      </c>
      <c r="E844" s="8" t="s">
        <v>50</v>
      </c>
      <c r="F844" s="8" t="s">
        <v>223</v>
      </c>
      <c r="G844" s="25">
        <f>G845</f>
        <v>0</v>
      </c>
      <c r="H844" s="25">
        <f>H845</f>
        <v>0</v>
      </c>
      <c r="I844" s="25">
        <f>I845</f>
        <v>0</v>
      </c>
    </row>
    <row r="845" spans="1:9" ht="57.6" hidden="1" customHeight="1" x14ac:dyDescent="0.25">
      <c r="A845" s="59" t="s">
        <v>396</v>
      </c>
      <c r="B845" s="479" t="s">
        <v>226</v>
      </c>
      <c r="C845" s="38" t="s">
        <v>212</v>
      </c>
      <c r="D845" s="38" t="s">
        <v>212</v>
      </c>
      <c r="E845" s="38" t="s">
        <v>50</v>
      </c>
      <c r="F845" s="38" t="s">
        <v>223</v>
      </c>
      <c r="G845" s="480">
        <f>G846+G850</f>
        <v>0</v>
      </c>
      <c r="H845" s="480">
        <f>H846+H850</f>
        <v>0</v>
      </c>
      <c r="I845" s="480">
        <f>I846+I850</f>
        <v>0</v>
      </c>
    </row>
    <row r="846" spans="1:9" ht="41.4" hidden="1" x14ac:dyDescent="0.25">
      <c r="A846" s="23" t="s">
        <v>776</v>
      </c>
      <c r="B846" s="440" t="s">
        <v>226</v>
      </c>
      <c r="C846" s="8" t="s">
        <v>212</v>
      </c>
      <c r="D846" s="8" t="s">
        <v>212</v>
      </c>
      <c r="E846" s="8" t="s">
        <v>51</v>
      </c>
      <c r="F846" s="8" t="s">
        <v>775</v>
      </c>
      <c r="G846" s="389">
        <f>G847</f>
        <v>0</v>
      </c>
      <c r="H846" s="389">
        <f>H847</f>
        <v>0</v>
      </c>
      <c r="I846" s="389">
        <f>I847</f>
        <v>0</v>
      </c>
    </row>
    <row r="847" spans="1:9" hidden="1" x14ac:dyDescent="0.25">
      <c r="A847" s="23" t="s">
        <v>124</v>
      </c>
      <c r="B847" s="440" t="s">
        <v>226</v>
      </c>
      <c r="C847" s="8" t="s">
        <v>212</v>
      </c>
      <c r="D847" s="8" t="s">
        <v>212</v>
      </c>
      <c r="E847" s="8" t="s">
        <v>51</v>
      </c>
      <c r="F847" s="8" t="s">
        <v>165</v>
      </c>
      <c r="G847" s="389"/>
      <c r="H847" s="389"/>
      <c r="I847" s="389"/>
    </row>
    <row r="848" spans="1:9" ht="41.4" hidden="1" x14ac:dyDescent="0.25">
      <c r="A848" s="23" t="s">
        <v>776</v>
      </c>
      <c r="B848" s="440" t="s">
        <v>226</v>
      </c>
      <c r="C848" s="8" t="s">
        <v>212</v>
      </c>
      <c r="D848" s="8" t="s">
        <v>212</v>
      </c>
      <c r="E848" s="8" t="s">
        <v>51</v>
      </c>
      <c r="F848" s="8" t="s">
        <v>775</v>
      </c>
      <c r="G848" s="389">
        <f>G849</f>
        <v>0</v>
      </c>
      <c r="H848" s="389">
        <f>H849</f>
        <v>0</v>
      </c>
      <c r="I848" s="389">
        <f>I849</f>
        <v>0</v>
      </c>
    </row>
    <row r="849" spans="1:10" hidden="1" x14ac:dyDescent="0.25">
      <c r="A849" s="23" t="s">
        <v>124</v>
      </c>
      <c r="B849" s="440" t="s">
        <v>226</v>
      </c>
      <c r="C849" s="8" t="s">
        <v>212</v>
      </c>
      <c r="D849" s="8" t="s">
        <v>212</v>
      </c>
      <c r="E849" s="8" t="s">
        <v>51</v>
      </c>
      <c r="F849" s="8" t="s">
        <v>165</v>
      </c>
      <c r="G849" s="25"/>
      <c r="H849" s="25"/>
      <c r="I849" s="25"/>
    </row>
    <row r="850" spans="1:10" ht="55.2" hidden="1" x14ac:dyDescent="0.25">
      <c r="A850" s="22" t="s">
        <v>458</v>
      </c>
      <c r="B850" s="30" t="s">
        <v>226</v>
      </c>
      <c r="C850" s="8" t="s">
        <v>212</v>
      </c>
      <c r="D850" s="8" t="s">
        <v>212</v>
      </c>
      <c r="E850" s="8" t="s">
        <v>457</v>
      </c>
      <c r="F850" s="8" t="s">
        <v>223</v>
      </c>
      <c r="G850" s="25">
        <f t="shared" ref="G850:I851" si="187">G851</f>
        <v>0</v>
      </c>
      <c r="H850" s="25">
        <f t="shared" si="187"/>
        <v>0</v>
      </c>
      <c r="I850" s="25">
        <f t="shared" si="187"/>
        <v>0</v>
      </c>
    </row>
    <row r="851" spans="1:10" ht="41.4" hidden="1" x14ac:dyDescent="0.25">
      <c r="A851" s="23" t="s">
        <v>776</v>
      </c>
      <c r="B851" s="30" t="s">
        <v>226</v>
      </c>
      <c r="C851" s="8" t="s">
        <v>212</v>
      </c>
      <c r="D851" s="8" t="s">
        <v>212</v>
      </c>
      <c r="E851" s="8" t="s">
        <v>457</v>
      </c>
      <c r="F851" s="8" t="s">
        <v>775</v>
      </c>
      <c r="G851" s="25">
        <f t="shared" si="187"/>
        <v>0</v>
      </c>
      <c r="H851" s="25">
        <f t="shared" si="187"/>
        <v>0</v>
      </c>
      <c r="I851" s="25">
        <f t="shared" si="187"/>
        <v>0</v>
      </c>
    </row>
    <row r="852" spans="1:10" hidden="1" x14ac:dyDescent="0.25">
      <c r="A852" s="23" t="s">
        <v>124</v>
      </c>
      <c r="B852" s="30" t="s">
        <v>226</v>
      </c>
      <c r="C852" s="8" t="s">
        <v>212</v>
      </c>
      <c r="D852" s="8" t="s">
        <v>212</v>
      </c>
      <c r="E852" s="8" t="s">
        <v>457</v>
      </c>
      <c r="F852" s="8" t="s">
        <v>165</v>
      </c>
      <c r="G852" s="25"/>
      <c r="H852" s="25"/>
      <c r="I852" s="25"/>
    </row>
    <row r="853" spans="1:10" ht="62.4" x14ac:dyDescent="0.25">
      <c r="A853" s="320" t="s">
        <v>1094</v>
      </c>
      <c r="B853" s="440" t="s">
        <v>226</v>
      </c>
      <c r="C853" s="8" t="s">
        <v>212</v>
      </c>
      <c r="D853" s="8" t="s">
        <v>746</v>
      </c>
      <c r="E853" s="321" t="s">
        <v>1091</v>
      </c>
      <c r="F853" s="321" t="s">
        <v>223</v>
      </c>
      <c r="G853" s="25">
        <f t="shared" ref="G853:I854" si="188">G854</f>
        <v>55</v>
      </c>
      <c r="H853" s="25">
        <f t="shared" si="188"/>
        <v>55</v>
      </c>
      <c r="I853" s="25">
        <f t="shared" si="188"/>
        <v>55</v>
      </c>
    </row>
    <row r="854" spans="1:10" ht="27.6" x14ac:dyDescent="0.25">
      <c r="A854" s="22" t="s">
        <v>737</v>
      </c>
      <c r="B854" s="440" t="s">
        <v>226</v>
      </c>
      <c r="C854" s="8" t="s">
        <v>212</v>
      </c>
      <c r="D854" s="8" t="s">
        <v>746</v>
      </c>
      <c r="E854" s="321" t="s">
        <v>1091</v>
      </c>
      <c r="F854" s="321" t="s">
        <v>738</v>
      </c>
      <c r="G854" s="25">
        <f t="shared" si="188"/>
        <v>55</v>
      </c>
      <c r="H854" s="25">
        <f t="shared" si="188"/>
        <v>55</v>
      </c>
      <c r="I854" s="25">
        <f t="shared" si="188"/>
        <v>55</v>
      </c>
    </row>
    <row r="855" spans="1:10" ht="41.4" x14ac:dyDescent="0.25">
      <c r="A855" s="23" t="s">
        <v>739</v>
      </c>
      <c r="B855" s="440" t="s">
        <v>226</v>
      </c>
      <c r="C855" s="8" t="s">
        <v>212</v>
      </c>
      <c r="D855" s="8" t="s">
        <v>746</v>
      </c>
      <c r="E855" s="321" t="s">
        <v>1091</v>
      </c>
      <c r="F855" s="321" t="s">
        <v>740</v>
      </c>
      <c r="G855" s="25">
        <v>55</v>
      </c>
      <c r="H855" s="25">
        <v>55</v>
      </c>
      <c r="I855" s="25">
        <v>55</v>
      </c>
    </row>
    <row r="856" spans="1:10" ht="18.600000000000001" customHeight="1" x14ac:dyDescent="0.25">
      <c r="A856" s="422" t="s">
        <v>899</v>
      </c>
      <c r="B856" s="423" t="s">
        <v>226</v>
      </c>
      <c r="C856" s="424" t="s">
        <v>212</v>
      </c>
      <c r="D856" s="424" t="s">
        <v>808</v>
      </c>
      <c r="E856" s="424" t="s">
        <v>727</v>
      </c>
      <c r="F856" s="424" t="s">
        <v>223</v>
      </c>
      <c r="G856" s="425">
        <f>G874+G889+G895+G899+G904+G909+G865</f>
        <v>56996.171199999997</v>
      </c>
      <c r="H856" s="425">
        <f>H874+H889+H895+H899+H904+H909+H865+H858</f>
        <v>61406.064180000001</v>
      </c>
      <c r="I856" s="425">
        <f>I874+I889+I895+I899+I904+I909+I865+I858</f>
        <v>57245.5</v>
      </c>
      <c r="J856" s="47">
        <v>55111.359499999999</v>
      </c>
    </row>
    <row r="857" spans="1:10" ht="52.5" customHeight="1" x14ac:dyDescent="0.25">
      <c r="A857" s="15" t="s">
        <v>785</v>
      </c>
      <c r="B857" s="61" t="s">
        <v>226</v>
      </c>
      <c r="C857" s="31" t="s">
        <v>212</v>
      </c>
      <c r="D857" s="31" t="s">
        <v>808</v>
      </c>
      <c r="E857" s="31" t="s">
        <v>727</v>
      </c>
      <c r="F857" s="31" t="s">
        <v>223</v>
      </c>
      <c r="G857" s="28">
        <f>G865+G858</f>
        <v>3371.3712</v>
      </c>
      <c r="H857" s="28">
        <f t="shared" ref="H857:J857" si="189">H865+H858</f>
        <v>10003.36418</v>
      </c>
      <c r="I857" s="28">
        <f t="shared" si="189"/>
        <v>5812.8</v>
      </c>
      <c r="J857" s="28">
        <f t="shared" si="189"/>
        <v>1884.8116999999984</v>
      </c>
    </row>
    <row r="858" spans="1:10" ht="52.5" customHeight="1" x14ac:dyDescent="0.25">
      <c r="A858" s="544" t="s">
        <v>1106</v>
      </c>
      <c r="B858" s="61" t="s">
        <v>226</v>
      </c>
      <c r="C858" s="31" t="s">
        <v>212</v>
      </c>
      <c r="D858" s="31" t="s">
        <v>808</v>
      </c>
      <c r="E858" s="351" t="s">
        <v>42</v>
      </c>
      <c r="F858" s="351" t="s">
        <v>223</v>
      </c>
      <c r="G858" s="326">
        <f>G859+G862</f>
        <v>0</v>
      </c>
      <c r="H858" s="326">
        <f>H859+H862</f>
        <v>4190.5641800000003</v>
      </c>
      <c r="I858" s="326">
        <f>I859+I862</f>
        <v>0</v>
      </c>
    </row>
    <row r="859" spans="1:10" ht="52.5" customHeight="1" x14ac:dyDescent="0.25">
      <c r="A859" s="22" t="s">
        <v>1107</v>
      </c>
      <c r="B859" s="61" t="s">
        <v>226</v>
      </c>
      <c r="C859" s="31" t="s">
        <v>212</v>
      </c>
      <c r="D859" s="31" t="s">
        <v>808</v>
      </c>
      <c r="E859" s="3" t="s">
        <v>1105</v>
      </c>
      <c r="F859" s="351" t="s">
        <v>223</v>
      </c>
      <c r="G859" s="550">
        <f t="shared" ref="G859:I860" si="190">G860</f>
        <v>0</v>
      </c>
      <c r="H859" s="550">
        <f t="shared" si="190"/>
        <v>4148.6585400000004</v>
      </c>
      <c r="I859" s="550">
        <f t="shared" si="190"/>
        <v>0</v>
      </c>
    </row>
    <row r="860" spans="1:10" ht="52.5" customHeight="1" x14ac:dyDescent="0.25">
      <c r="A860" s="353" t="s">
        <v>776</v>
      </c>
      <c r="B860" s="61" t="s">
        <v>226</v>
      </c>
      <c r="C860" s="31" t="s">
        <v>212</v>
      </c>
      <c r="D860" s="31" t="s">
        <v>808</v>
      </c>
      <c r="E860" s="3" t="s">
        <v>1105</v>
      </c>
      <c r="F860" s="351" t="s">
        <v>775</v>
      </c>
      <c r="G860" s="550">
        <f t="shared" si="190"/>
        <v>0</v>
      </c>
      <c r="H860" s="550">
        <f t="shared" si="190"/>
        <v>4148.6585400000004</v>
      </c>
      <c r="I860" s="550">
        <f t="shared" si="190"/>
        <v>0</v>
      </c>
    </row>
    <row r="861" spans="1:10" ht="19.5" customHeight="1" x14ac:dyDescent="0.25">
      <c r="A861" s="353" t="s">
        <v>124</v>
      </c>
      <c r="B861" s="61" t="s">
        <v>226</v>
      </c>
      <c r="C861" s="31" t="s">
        <v>212</v>
      </c>
      <c r="D861" s="31" t="s">
        <v>808</v>
      </c>
      <c r="E861" s="3" t="s">
        <v>1105</v>
      </c>
      <c r="F861" s="351" t="s">
        <v>165</v>
      </c>
      <c r="G861" s="550">
        <f>'5'!D85</f>
        <v>0</v>
      </c>
      <c r="H861" s="550">
        <f>'5'!E85</f>
        <v>4148.6585400000004</v>
      </c>
      <c r="I861" s="550">
        <f>'5'!F85</f>
        <v>0</v>
      </c>
    </row>
    <row r="862" spans="1:10" ht="52.5" customHeight="1" x14ac:dyDescent="0.25">
      <c r="A862" s="538" t="s">
        <v>1108</v>
      </c>
      <c r="B862" s="61" t="s">
        <v>226</v>
      </c>
      <c r="C862" s="31" t="s">
        <v>212</v>
      </c>
      <c r="D862" s="31" t="s">
        <v>808</v>
      </c>
      <c r="E862" s="351" t="s">
        <v>1109</v>
      </c>
      <c r="F862" s="351" t="s">
        <v>223</v>
      </c>
      <c r="G862" s="550">
        <f t="shared" ref="G862:I863" si="191">G863</f>
        <v>0</v>
      </c>
      <c r="H862" s="550">
        <f t="shared" si="191"/>
        <v>41.905639999999998</v>
      </c>
      <c r="I862" s="550">
        <f t="shared" si="191"/>
        <v>0</v>
      </c>
    </row>
    <row r="863" spans="1:10" ht="52.5" customHeight="1" x14ac:dyDescent="0.25">
      <c r="A863" s="353" t="s">
        <v>776</v>
      </c>
      <c r="B863" s="61" t="s">
        <v>226</v>
      </c>
      <c r="C863" s="31" t="s">
        <v>212</v>
      </c>
      <c r="D863" s="31" t="s">
        <v>808</v>
      </c>
      <c r="E863" s="351" t="s">
        <v>1109</v>
      </c>
      <c r="F863" s="351" t="s">
        <v>775</v>
      </c>
      <c r="G863" s="550">
        <f t="shared" si="191"/>
        <v>0</v>
      </c>
      <c r="H863" s="550">
        <f t="shared" si="191"/>
        <v>41.905639999999998</v>
      </c>
      <c r="I863" s="550">
        <f t="shared" si="191"/>
        <v>0</v>
      </c>
    </row>
    <row r="864" spans="1:10" ht="21" customHeight="1" x14ac:dyDescent="0.25">
      <c r="A864" s="353" t="s">
        <v>124</v>
      </c>
      <c r="B864" s="61" t="s">
        <v>226</v>
      </c>
      <c r="C864" s="31" t="s">
        <v>212</v>
      </c>
      <c r="D864" s="31" t="s">
        <v>808</v>
      </c>
      <c r="E864" s="351" t="s">
        <v>1109</v>
      </c>
      <c r="F864" s="351" t="s">
        <v>165</v>
      </c>
      <c r="G864" s="550">
        <f>'5'!D86</f>
        <v>0</v>
      </c>
      <c r="H864" s="550">
        <f>'5'!E86</f>
        <v>41.905639999999998</v>
      </c>
      <c r="I864" s="550">
        <f>'5'!F86</f>
        <v>0</v>
      </c>
    </row>
    <row r="865" spans="1:12" ht="31.95" customHeight="1" x14ac:dyDescent="0.25">
      <c r="A865" s="388" t="s">
        <v>250</v>
      </c>
      <c r="B865" s="30" t="s">
        <v>226</v>
      </c>
      <c r="C865" s="8" t="s">
        <v>212</v>
      </c>
      <c r="D865" s="8" t="s">
        <v>808</v>
      </c>
      <c r="E865" s="8" t="s">
        <v>50</v>
      </c>
      <c r="F865" s="8" t="s">
        <v>223</v>
      </c>
      <c r="G865" s="25">
        <f>G866</f>
        <v>3371.3712</v>
      </c>
      <c r="H865" s="25">
        <f t="shared" ref="H865:I865" si="192">H866</f>
        <v>5812.8</v>
      </c>
      <c r="I865" s="25">
        <f t="shared" si="192"/>
        <v>5812.8</v>
      </c>
      <c r="J865" s="53">
        <f>G856-J856</f>
        <v>1884.8116999999984</v>
      </c>
      <c r="K865" s="53"/>
      <c r="L865" s="53"/>
    </row>
    <row r="866" spans="1:12" ht="58.95" customHeight="1" x14ac:dyDescent="0.25">
      <c r="A866" s="22" t="s">
        <v>396</v>
      </c>
      <c r="B866" s="30" t="s">
        <v>226</v>
      </c>
      <c r="C866" s="8" t="s">
        <v>212</v>
      </c>
      <c r="D866" s="8" t="s">
        <v>808</v>
      </c>
      <c r="E866" s="8" t="s">
        <v>50</v>
      </c>
      <c r="F866" s="8" t="s">
        <v>223</v>
      </c>
      <c r="G866" s="25">
        <f>G867+G869+G871</f>
        <v>3371.3712</v>
      </c>
      <c r="H866" s="25">
        <f>H867+H869+H871</f>
        <v>5812.8</v>
      </c>
      <c r="I866" s="25">
        <f>I867+I869+I871</f>
        <v>5812.8</v>
      </c>
    </row>
    <row r="867" spans="1:12" ht="45.6" customHeight="1" x14ac:dyDescent="0.25">
      <c r="A867" s="23" t="s">
        <v>776</v>
      </c>
      <c r="B867" s="440" t="s">
        <v>226</v>
      </c>
      <c r="C867" s="8" t="s">
        <v>212</v>
      </c>
      <c r="D867" s="8" t="s">
        <v>808</v>
      </c>
      <c r="E867" s="8" t="s">
        <v>51</v>
      </c>
      <c r="F867" s="8" t="s">
        <v>775</v>
      </c>
      <c r="G867" s="389">
        <f>G868</f>
        <v>3371.3712</v>
      </c>
      <c r="H867" s="389">
        <f>H868</f>
        <v>5812.8</v>
      </c>
      <c r="I867" s="389">
        <f>I868</f>
        <v>5812.8</v>
      </c>
    </row>
    <row r="868" spans="1:12" ht="18.600000000000001" customHeight="1" x14ac:dyDescent="0.25">
      <c r="A868" s="23" t="s">
        <v>124</v>
      </c>
      <c r="B868" s="440" t="s">
        <v>226</v>
      </c>
      <c r="C868" s="8" t="s">
        <v>212</v>
      </c>
      <c r="D868" s="8" t="s">
        <v>808</v>
      </c>
      <c r="E868" s="8" t="s">
        <v>51</v>
      </c>
      <c r="F868" s="8" t="s">
        <v>165</v>
      </c>
      <c r="G868" s="390">
        <f>'3'!F575</f>
        <v>3371.3712</v>
      </c>
      <c r="H868" s="390">
        <f>'3'!G575</f>
        <v>5812.8</v>
      </c>
      <c r="I868" s="390">
        <f>'3'!H575</f>
        <v>5812.8</v>
      </c>
    </row>
    <row r="869" spans="1:12" ht="18.600000000000001" hidden="1" customHeight="1" x14ac:dyDescent="0.25">
      <c r="A869" s="23" t="s">
        <v>776</v>
      </c>
      <c r="B869" s="440" t="s">
        <v>226</v>
      </c>
      <c r="C869" s="8" t="s">
        <v>212</v>
      </c>
      <c r="D869" s="8" t="s">
        <v>808</v>
      </c>
      <c r="E869" s="8" t="s">
        <v>51</v>
      </c>
      <c r="F869" s="8" t="s">
        <v>775</v>
      </c>
      <c r="G869" s="389">
        <f>G870</f>
        <v>0</v>
      </c>
      <c r="H869" s="389">
        <f>H870</f>
        <v>0</v>
      </c>
      <c r="I869" s="389">
        <f>I870</f>
        <v>0</v>
      </c>
    </row>
    <row r="870" spans="1:12" ht="18.600000000000001" hidden="1" customHeight="1" x14ac:dyDescent="0.25">
      <c r="A870" s="23" t="s">
        <v>124</v>
      </c>
      <c r="B870" s="440" t="s">
        <v>226</v>
      </c>
      <c r="C870" s="8" t="s">
        <v>212</v>
      </c>
      <c r="D870" s="8" t="s">
        <v>808</v>
      </c>
      <c r="E870" s="8" t="s">
        <v>51</v>
      </c>
      <c r="F870" s="8" t="s">
        <v>165</v>
      </c>
      <c r="G870" s="25"/>
      <c r="H870" s="25"/>
      <c r="I870" s="25"/>
    </row>
    <row r="871" spans="1:12" ht="64.5" hidden="1" customHeight="1" x14ac:dyDescent="0.25">
      <c r="A871" s="22" t="s">
        <v>458</v>
      </c>
      <c r="B871" s="30" t="s">
        <v>226</v>
      </c>
      <c r="C871" s="8" t="s">
        <v>212</v>
      </c>
      <c r="D871" s="8" t="s">
        <v>808</v>
      </c>
      <c r="E871" s="8" t="s">
        <v>457</v>
      </c>
      <c r="F871" s="8" t="s">
        <v>223</v>
      </c>
      <c r="G871" s="25">
        <f t="shared" ref="G871:I872" si="193">G872</f>
        <v>0</v>
      </c>
      <c r="H871" s="25">
        <f t="shared" si="193"/>
        <v>0</v>
      </c>
      <c r="I871" s="25">
        <f t="shared" si="193"/>
        <v>0</v>
      </c>
    </row>
    <row r="872" spans="1:12" ht="18.600000000000001" hidden="1" customHeight="1" x14ac:dyDescent="0.25">
      <c r="A872" s="23" t="s">
        <v>776</v>
      </c>
      <c r="B872" s="30" t="s">
        <v>226</v>
      </c>
      <c r="C872" s="8" t="s">
        <v>212</v>
      </c>
      <c r="D872" s="8" t="s">
        <v>808</v>
      </c>
      <c r="E872" s="8" t="s">
        <v>457</v>
      </c>
      <c r="F872" s="8" t="s">
        <v>775</v>
      </c>
      <c r="G872" s="25">
        <f t="shared" si="193"/>
        <v>0</v>
      </c>
      <c r="H872" s="25">
        <f t="shared" si="193"/>
        <v>0</v>
      </c>
      <c r="I872" s="25">
        <f t="shared" si="193"/>
        <v>0</v>
      </c>
    </row>
    <row r="873" spans="1:12" ht="18.600000000000001" hidden="1" customHeight="1" x14ac:dyDescent="0.25">
      <c r="A873" s="23" t="s">
        <v>124</v>
      </c>
      <c r="B873" s="30" t="s">
        <v>226</v>
      </c>
      <c r="C873" s="8" t="s">
        <v>212</v>
      </c>
      <c r="D873" s="8" t="s">
        <v>808</v>
      </c>
      <c r="E873" s="8" t="s">
        <v>457</v>
      </c>
      <c r="F873" s="8" t="s">
        <v>165</v>
      </c>
      <c r="G873" s="25"/>
      <c r="H873" s="25"/>
      <c r="I873" s="25"/>
    </row>
    <row r="874" spans="1:12" ht="45.6" customHeight="1" x14ac:dyDescent="0.25">
      <c r="A874" s="15" t="s">
        <v>785</v>
      </c>
      <c r="B874" s="460" t="s">
        <v>226</v>
      </c>
      <c r="C874" s="31" t="s">
        <v>212</v>
      </c>
      <c r="D874" s="31" t="s">
        <v>808</v>
      </c>
      <c r="E874" s="31" t="s">
        <v>22</v>
      </c>
      <c r="F874" s="31" t="s">
        <v>223</v>
      </c>
      <c r="G874" s="461">
        <f>G875</f>
        <v>51434.799999999996</v>
      </c>
      <c r="H874" s="461">
        <f>H875</f>
        <v>48772.7</v>
      </c>
      <c r="I874" s="461">
        <f>I875</f>
        <v>48772.7</v>
      </c>
    </row>
    <row r="875" spans="1:12" ht="31.95" customHeight="1" x14ac:dyDescent="0.25">
      <c r="A875" s="388" t="s">
        <v>900</v>
      </c>
      <c r="B875" s="440" t="s">
        <v>226</v>
      </c>
      <c r="C875" s="8" t="s">
        <v>212</v>
      </c>
      <c r="D875" s="8" t="s">
        <v>808</v>
      </c>
      <c r="E875" s="8" t="s">
        <v>53</v>
      </c>
      <c r="F875" s="8" t="s">
        <v>223</v>
      </c>
      <c r="G875" s="389">
        <f>G876+G884</f>
        <v>51434.799999999996</v>
      </c>
      <c r="H875" s="389">
        <f>H876+H884</f>
        <v>48772.7</v>
      </c>
      <c r="I875" s="389">
        <f>I876+I884</f>
        <v>48772.7</v>
      </c>
    </row>
    <row r="876" spans="1:12" ht="55.2" customHeight="1" x14ac:dyDescent="0.25">
      <c r="A876" s="22" t="s">
        <v>1058</v>
      </c>
      <c r="B876" s="440" t="s">
        <v>226</v>
      </c>
      <c r="C876" s="8" t="s">
        <v>212</v>
      </c>
      <c r="D876" s="8" t="s">
        <v>808</v>
      </c>
      <c r="E876" s="8" t="s">
        <v>53</v>
      </c>
      <c r="F876" s="8" t="s">
        <v>223</v>
      </c>
      <c r="G876" s="389">
        <f>G877+G879+G881</f>
        <v>51434.799999999996</v>
      </c>
      <c r="H876" s="389">
        <f>H877+H879+H881</f>
        <v>48772.7</v>
      </c>
      <c r="I876" s="389">
        <f>I877+I879+I881</f>
        <v>48772.7</v>
      </c>
    </row>
    <row r="877" spans="1:12" ht="90.75" customHeight="1" x14ac:dyDescent="0.25">
      <c r="A877" s="22" t="s">
        <v>731</v>
      </c>
      <c r="B877" s="440" t="s">
        <v>226</v>
      </c>
      <c r="C877" s="8" t="s">
        <v>212</v>
      </c>
      <c r="D877" s="8" t="s">
        <v>808</v>
      </c>
      <c r="E877" s="8" t="s">
        <v>53</v>
      </c>
      <c r="F877" s="8" t="s">
        <v>732</v>
      </c>
      <c r="G877" s="389">
        <f>G878</f>
        <v>45292.1</v>
      </c>
      <c r="H877" s="389">
        <f>H878</f>
        <v>45292.1</v>
      </c>
      <c r="I877" s="389">
        <f>I878</f>
        <v>45292.1</v>
      </c>
    </row>
    <row r="878" spans="1:12" ht="27.6" x14ac:dyDescent="0.25">
      <c r="A878" s="22" t="s">
        <v>902</v>
      </c>
      <c r="B878" s="440" t="s">
        <v>226</v>
      </c>
      <c r="C878" s="8" t="s">
        <v>212</v>
      </c>
      <c r="D878" s="8" t="s">
        <v>808</v>
      </c>
      <c r="E878" s="8" t="s">
        <v>53</v>
      </c>
      <c r="F878" s="8" t="s">
        <v>903</v>
      </c>
      <c r="G878" s="20">
        <f>'5'!D93-G879-G883</f>
        <v>45292.1</v>
      </c>
      <c r="H878" s="20">
        <f>'5'!E93-H879-H883</f>
        <v>45292.1</v>
      </c>
      <c r="I878" s="20">
        <f>'5'!F93-I879-I883</f>
        <v>45292.1</v>
      </c>
    </row>
    <row r="879" spans="1:12" ht="27.6" x14ac:dyDescent="0.25">
      <c r="A879" s="22" t="s">
        <v>737</v>
      </c>
      <c r="B879" s="440" t="s">
        <v>226</v>
      </c>
      <c r="C879" s="8" t="s">
        <v>212</v>
      </c>
      <c r="D879" s="8" t="s">
        <v>808</v>
      </c>
      <c r="E879" s="8" t="s">
        <v>53</v>
      </c>
      <c r="F879" s="8" t="s">
        <v>738</v>
      </c>
      <c r="G879" s="20">
        <f>G880</f>
        <v>6112.7</v>
      </c>
      <c r="H879" s="25">
        <f>H880</f>
        <v>3450.6</v>
      </c>
      <c r="I879" s="25">
        <f>I880</f>
        <v>3450.6</v>
      </c>
      <c r="K879" s="53">
        <f>G878+G880+G883</f>
        <v>51434.799999999996</v>
      </c>
    </row>
    <row r="880" spans="1:12" ht="41.4" x14ac:dyDescent="0.25">
      <c r="A880" s="23" t="s">
        <v>739</v>
      </c>
      <c r="B880" s="30" t="s">
        <v>226</v>
      </c>
      <c r="C880" s="8" t="s">
        <v>212</v>
      </c>
      <c r="D880" s="8" t="s">
        <v>808</v>
      </c>
      <c r="E880" s="8" t="s">
        <v>53</v>
      </c>
      <c r="F880" s="8" t="s">
        <v>740</v>
      </c>
      <c r="G880" s="29">
        <f>'3'!F581</f>
        <v>6112.7</v>
      </c>
      <c r="H880" s="20">
        <f>'3'!G581</f>
        <v>3450.6</v>
      </c>
      <c r="I880" s="20">
        <f>'3'!H581</f>
        <v>3450.6</v>
      </c>
      <c r="K880" s="53">
        <f>K879+G885</f>
        <v>51434.799999999996</v>
      </c>
    </row>
    <row r="881" spans="1:10" x14ac:dyDescent="0.25">
      <c r="A881" s="22" t="s">
        <v>741</v>
      </c>
      <c r="B881" s="30" t="s">
        <v>226</v>
      </c>
      <c r="C881" s="8" t="s">
        <v>212</v>
      </c>
      <c r="D881" s="8" t="s">
        <v>808</v>
      </c>
      <c r="E881" s="8" t="s">
        <v>53</v>
      </c>
      <c r="F881" s="8" t="s">
        <v>742</v>
      </c>
      <c r="G881" s="20">
        <f>G882+G883</f>
        <v>30</v>
      </c>
      <c r="H881" s="25">
        <f>H882+H883</f>
        <v>30</v>
      </c>
      <c r="I881" s="25">
        <f>I882+I883</f>
        <v>30</v>
      </c>
    </row>
    <row r="882" spans="1:10" hidden="1" x14ac:dyDescent="0.25">
      <c r="A882" s="22" t="s">
        <v>781</v>
      </c>
      <c r="B882" s="30" t="s">
        <v>226</v>
      </c>
      <c r="C882" s="8" t="s">
        <v>212</v>
      </c>
      <c r="D882" s="8" t="s">
        <v>808</v>
      </c>
      <c r="E882" s="8" t="s">
        <v>53</v>
      </c>
      <c r="F882" s="8" t="s">
        <v>782</v>
      </c>
      <c r="G882" s="20">
        <v>0</v>
      </c>
      <c r="H882" s="25">
        <v>0</v>
      </c>
      <c r="I882" s="25">
        <v>0</v>
      </c>
    </row>
    <row r="883" spans="1:10" x14ac:dyDescent="0.25">
      <c r="A883" s="22" t="s">
        <v>743</v>
      </c>
      <c r="B883" s="30" t="s">
        <v>226</v>
      </c>
      <c r="C883" s="8" t="s">
        <v>212</v>
      </c>
      <c r="D883" s="8" t="s">
        <v>808</v>
      </c>
      <c r="E883" s="8" t="s">
        <v>53</v>
      </c>
      <c r="F883" s="8" t="s">
        <v>744</v>
      </c>
      <c r="G883" s="20">
        <f>'3'!F584</f>
        <v>30</v>
      </c>
      <c r="H883" s="20">
        <f>'3'!G584</f>
        <v>30</v>
      </c>
      <c r="I883" s="20">
        <f>'3'!H584</f>
        <v>30</v>
      </c>
    </row>
    <row r="884" spans="1:10" ht="49.95" hidden="1" customHeight="1" x14ac:dyDescent="0.25">
      <c r="A884" s="481" t="s">
        <v>592</v>
      </c>
      <c r="B884" s="3" t="s">
        <v>226</v>
      </c>
      <c r="C884" s="6" t="s">
        <v>212</v>
      </c>
      <c r="D884" s="6" t="s">
        <v>808</v>
      </c>
      <c r="E884" s="6" t="s">
        <v>53</v>
      </c>
      <c r="F884" s="6" t="s">
        <v>223</v>
      </c>
      <c r="G884" s="20">
        <f>G885+G887</f>
        <v>0</v>
      </c>
      <c r="H884" s="20">
        <f>H885+H887</f>
        <v>0</v>
      </c>
      <c r="I884" s="20">
        <f>I885+I887</f>
        <v>0</v>
      </c>
    </row>
    <row r="885" spans="1:10" ht="73.95" hidden="1" customHeight="1" x14ac:dyDescent="0.25">
      <c r="A885" s="2" t="s">
        <v>731</v>
      </c>
      <c r="B885" s="3" t="s">
        <v>226</v>
      </c>
      <c r="C885" s="6" t="s">
        <v>212</v>
      </c>
      <c r="D885" s="6" t="s">
        <v>808</v>
      </c>
      <c r="E885" s="6" t="s">
        <v>53</v>
      </c>
      <c r="F885" s="6" t="s">
        <v>732</v>
      </c>
      <c r="G885" s="20">
        <f>G886</f>
        <v>0</v>
      </c>
      <c r="H885" s="20">
        <f>H886</f>
        <v>0</v>
      </c>
      <c r="I885" s="20">
        <f>I886</f>
        <v>0</v>
      </c>
    </row>
    <row r="886" spans="1:10" ht="29.4" hidden="1" customHeight="1" x14ac:dyDescent="0.25">
      <c r="A886" s="2" t="s">
        <v>902</v>
      </c>
      <c r="B886" s="3" t="s">
        <v>226</v>
      </c>
      <c r="C886" s="6" t="s">
        <v>212</v>
      </c>
      <c r="D886" s="6" t="s">
        <v>808</v>
      </c>
      <c r="E886" s="6" t="s">
        <v>53</v>
      </c>
      <c r="F886" s="6" t="s">
        <v>903</v>
      </c>
      <c r="G886" s="20">
        <f>'5'!D94</f>
        <v>0</v>
      </c>
      <c r="H886" s="20">
        <f>'5'!E94</f>
        <v>0</v>
      </c>
      <c r="I886" s="20">
        <f>'5'!F94</f>
        <v>0</v>
      </c>
    </row>
    <row r="887" spans="1:10" ht="27.6" hidden="1" x14ac:dyDescent="0.25">
      <c r="A887" s="22" t="s">
        <v>737</v>
      </c>
      <c r="B887" s="30" t="s">
        <v>226</v>
      </c>
      <c r="C887" s="8" t="s">
        <v>212</v>
      </c>
      <c r="D887" s="8" t="s">
        <v>808</v>
      </c>
      <c r="E887" s="8" t="s">
        <v>53</v>
      </c>
      <c r="F887" s="8" t="s">
        <v>738</v>
      </c>
      <c r="G887" s="25">
        <f>G888</f>
        <v>0</v>
      </c>
      <c r="H887" s="25">
        <f>H888</f>
        <v>0</v>
      </c>
      <c r="I887" s="25">
        <f>I888</f>
        <v>0</v>
      </c>
    </row>
    <row r="888" spans="1:10" ht="41.4" hidden="1" x14ac:dyDescent="0.25">
      <c r="A888" s="23" t="s">
        <v>739</v>
      </c>
      <c r="B888" s="30" t="s">
        <v>226</v>
      </c>
      <c r="C888" s="8" t="s">
        <v>212</v>
      </c>
      <c r="D888" s="8" t="s">
        <v>808</v>
      </c>
      <c r="E888" s="8" t="s">
        <v>53</v>
      </c>
      <c r="F888" s="8" t="s">
        <v>740</v>
      </c>
      <c r="G888" s="25">
        <v>0</v>
      </c>
      <c r="H888" s="25">
        <v>0</v>
      </c>
      <c r="I888" s="25">
        <v>0</v>
      </c>
    </row>
    <row r="889" spans="1:10" ht="55.2" x14ac:dyDescent="0.25">
      <c r="A889" s="15" t="s">
        <v>1059</v>
      </c>
      <c r="B889" s="460" t="s">
        <v>226</v>
      </c>
      <c r="C889" s="31" t="s">
        <v>212</v>
      </c>
      <c r="D889" s="31" t="s">
        <v>808</v>
      </c>
      <c r="E889" s="31" t="s">
        <v>54</v>
      </c>
      <c r="F889" s="31" t="s">
        <v>223</v>
      </c>
      <c r="G889" s="28">
        <f>G890+G893</f>
        <v>980</v>
      </c>
      <c r="H889" s="28">
        <f>H890+H893</f>
        <v>1048</v>
      </c>
      <c r="I889" s="28">
        <f>I890+I893</f>
        <v>1078</v>
      </c>
    </row>
    <row r="890" spans="1:10" x14ac:dyDescent="0.25">
      <c r="A890" s="22" t="s">
        <v>216</v>
      </c>
      <c r="B890" s="440" t="s">
        <v>226</v>
      </c>
      <c r="C890" s="8" t="s">
        <v>212</v>
      </c>
      <c r="D890" s="8" t="s">
        <v>808</v>
      </c>
      <c r="E890" s="8" t="s">
        <v>905</v>
      </c>
      <c r="F890" s="8" t="s">
        <v>223</v>
      </c>
      <c r="G890" s="389">
        <f t="shared" ref="G890:I891" si="194">G891</f>
        <v>700</v>
      </c>
      <c r="H890" s="389">
        <f t="shared" si="194"/>
        <v>758</v>
      </c>
      <c r="I890" s="389">
        <f t="shared" si="194"/>
        <v>778</v>
      </c>
    </row>
    <row r="891" spans="1:10" ht="27.6" x14ac:dyDescent="0.25">
      <c r="A891" s="22" t="s">
        <v>737</v>
      </c>
      <c r="B891" s="440" t="s">
        <v>226</v>
      </c>
      <c r="C891" s="8" t="s">
        <v>212</v>
      </c>
      <c r="D891" s="8" t="s">
        <v>808</v>
      </c>
      <c r="E891" s="8" t="s">
        <v>905</v>
      </c>
      <c r="F891" s="8" t="s">
        <v>738</v>
      </c>
      <c r="G891" s="389">
        <f t="shared" si="194"/>
        <v>700</v>
      </c>
      <c r="H891" s="389">
        <f t="shared" si="194"/>
        <v>758</v>
      </c>
      <c r="I891" s="389">
        <f t="shared" si="194"/>
        <v>778</v>
      </c>
    </row>
    <row r="892" spans="1:10" ht="41.4" x14ac:dyDescent="0.25">
      <c r="A892" s="23" t="s">
        <v>739</v>
      </c>
      <c r="B892" s="440" t="s">
        <v>226</v>
      </c>
      <c r="C892" s="8" t="s">
        <v>212</v>
      </c>
      <c r="D892" s="8" t="s">
        <v>808</v>
      </c>
      <c r="E892" s="8" t="s">
        <v>55</v>
      </c>
      <c r="F892" s="8" t="s">
        <v>740</v>
      </c>
      <c r="G892" s="25">
        <f>'5'!D103</f>
        <v>700</v>
      </c>
      <c r="H892" s="25">
        <f>'5'!E103</f>
        <v>758</v>
      </c>
      <c r="I892" s="25">
        <f>'5'!F103</f>
        <v>778</v>
      </c>
      <c r="J892" s="25">
        <f>'5'!G103</f>
        <v>0</v>
      </c>
    </row>
    <row r="893" spans="1:10" ht="41.4" x14ac:dyDescent="0.25">
      <c r="A893" s="22" t="s">
        <v>776</v>
      </c>
      <c r="B893" s="440" t="s">
        <v>226</v>
      </c>
      <c r="C893" s="8" t="s">
        <v>212</v>
      </c>
      <c r="D893" s="8" t="s">
        <v>808</v>
      </c>
      <c r="E893" s="8" t="s">
        <v>905</v>
      </c>
      <c r="F893" s="8" t="s">
        <v>775</v>
      </c>
      <c r="G893" s="389">
        <f>G894</f>
        <v>280</v>
      </c>
      <c r="H893" s="389">
        <f>H894</f>
        <v>290</v>
      </c>
      <c r="I893" s="389">
        <f>I894</f>
        <v>300</v>
      </c>
    </row>
    <row r="894" spans="1:10" ht="27.6" x14ac:dyDescent="0.25">
      <c r="A894" s="22" t="s">
        <v>867</v>
      </c>
      <c r="B894" s="440" t="s">
        <v>226</v>
      </c>
      <c r="C894" s="8" t="s">
        <v>212</v>
      </c>
      <c r="D894" s="8" t="s">
        <v>808</v>
      </c>
      <c r="E894" s="8" t="s">
        <v>56</v>
      </c>
      <c r="F894" s="8" t="s">
        <v>165</v>
      </c>
      <c r="G894" s="25">
        <f>'5'!D104</f>
        <v>280</v>
      </c>
      <c r="H894" s="25">
        <f>'5'!E104</f>
        <v>290</v>
      </c>
      <c r="I894" s="25">
        <f>'5'!F104</f>
        <v>300</v>
      </c>
    </row>
    <row r="895" spans="1:10" ht="59.4" customHeight="1" x14ac:dyDescent="0.25">
      <c r="A895" s="15" t="s">
        <v>602</v>
      </c>
      <c r="B895" s="460" t="s">
        <v>226</v>
      </c>
      <c r="C895" s="31" t="s">
        <v>212</v>
      </c>
      <c r="D895" s="31" t="s">
        <v>808</v>
      </c>
      <c r="E895" s="31" t="s">
        <v>26</v>
      </c>
      <c r="F895" s="31" t="s">
        <v>223</v>
      </c>
      <c r="G895" s="461">
        <f>G896</f>
        <v>660</v>
      </c>
      <c r="H895" s="461">
        <f t="shared" ref="H895:I897" si="195">H896</f>
        <v>1032</v>
      </c>
      <c r="I895" s="461">
        <f t="shared" si="195"/>
        <v>1032</v>
      </c>
    </row>
    <row r="896" spans="1:10" x14ac:dyDescent="0.25">
      <c r="A896" s="22" t="s">
        <v>216</v>
      </c>
      <c r="B896" s="440" t="s">
        <v>226</v>
      </c>
      <c r="C896" s="8" t="s">
        <v>212</v>
      </c>
      <c r="D896" s="8" t="s">
        <v>808</v>
      </c>
      <c r="E896" s="8" t="s">
        <v>796</v>
      </c>
      <c r="F896" s="8" t="s">
        <v>223</v>
      </c>
      <c r="G896" s="389">
        <f>G897+G902</f>
        <v>660</v>
      </c>
      <c r="H896" s="389">
        <f>H897+H902</f>
        <v>1032</v>
      </c>
      <c r="I896" s="389">
        <f>I897+I902</f>
        <v>1032</v>
      </c>
    </row>
    <row r="897" spans="1:10" ht="27.6" x14ac:dyDescent="0.25">
      <c r="A897" s="22" t="s">
        <v>737</v>
      </c>
      <c r="B897" s="440" t="s">
        <v>226</v>
      </c>
      <c r="C897" s="8" t="s">
        <v>212</v>
      </c>
      <c r="D897" s="8" t="s">
        <v>808</v>
      </c>
      <c r="E897" s="8" t="s">
        <v>57</v>
      </c>
      <c r="F897" s="8" t="s">
        <v>738</v>
      </c>
      <c r="G897" s="389">
        <f>G898</f>
        <v>3</v>
      </c>
      <c r="H897" s="389">
        <f t="shared" si="195"/>
        <v>4</v>
      </c>
      <c r="I897" s="389">
        <f t="shared" si="195"/>
        <v>4</v>
      </c>
    </row>
    <row r="898" spans="1:10" ht="41.4" x14ac:dyDescent="0.25">
      <c r="A898" s="23" t="s">
        <v>739</v>
      </c>
      <c r="B898" s="440" t="s">
        <v>226</v>
      </c>
      <c r="C898" s="8" t="s">
        <v>212</v>
      </c>
      <c r="D898" s="8" t="s">
        <v>808</v>
      </c>
      <c r="E898" s="6" t="s">
        <v>57</v>
      </c>
      <c r="F898" s="6" t="s">
        <v>740</v>
      </c>
      <c r="G898" s="390">
        <f>'5'!D110</f>
        <v>3</v>
      </c>
      <c r="H898" s="390">
        <f>'5'!E110</f>
        <v>4</v>
      </c>
      <c r="I898" s="390">
        <f>'5'!F110</f>
        <v>4</v>
      </c>
    </row>
    <row r="899" spans="1:10" ht="21" hidden="1" customHeight="1" x14ac:dyDescent="0.25">
      <c r="A899" s="15"/>
      <c r="B899" s="440"/>
      <c r="C899" s="8"/>
      <c r="D899" s="8"/>
      <c r="E899" s="6"/>
      <c r="F899" s="376"/>
      <c r="G899" s="482"/>
      <c r="H899" s="482"/>
      <c r="I899" s="482"/>
    </row>
    <row r="900" spans="1:10" hidden="1" x14ac:dyDescent="0.25">
      <c r="A900" s="22"/>
      <c r="B900" s="440"/>
      <c r="C900" s="8"/>
      <c r="D900" s="8"/>
      <c r="E900" s="6"/>
      <c r="F900" s="483"/>
      <c r="G900" s="390"/>
      <c r="H900" s="390"/>
      <c r="I900" s="390"/>
    </row>
    <row r="901" spans="1:10" hidden="1" x14ac:dyDescent="0.25">
      <c r="A901" s="23"/>
      <c r="B901" s="440"/>
      <c r="C901" s="8"/>
      <c r="D901" s="8"/>
      <c r="E901" s="6"/>
      <c r="F901" s="483"/>
      <c r="G901" s="390"/>
      <c r="H901" s="390"/>
      <c r="I901" s="390"/>
    </row>
    <row r="902" spans="1:10" ht="41.4" x14ac:dyDescent="0.25">
      <c r="A902" s="22" t="s">
        <v>776</v>
      </c>
      <c r="B902" s="440" t="s">
        <v>226</v>
      </c>
      <c r="C902" s="8" t="s">
        <v>212</v>
      </c>
      <c r="D902" s="8" t="s">
        <v>808</v>
      </c>
      <c r="E902" s="6" t="s">
        <v>57</v>
      </c>
      <c r="F902" s="483" t="s">
        <v>775</v>
      </c>
      <c r="G902" s="390">
        <f>G903</f>
        <v>657</v>
      </c>
      <c r="H902" s="390">
        <f>H903</f>
        <v>1028</v>
      </c>
      <c r="I902" s="390">
        <f>I903</f>
        <v>1028</v>
      </c>
    </row>
    <row r="903" spans="1:10" x14ac:dyDescent="0.25">
      <c r="A903" s="22" t="s">
        <v>124</v>
      </c>
      <c r="B903" s="440" t="s">
        <v>226</v>
      </c>
      <c r="C903" s="8" t="s">
        <v>212</v>
      </c>
      <c r="D903" s="8" t="s">
        <v>808</v>
      </c>
      <c r="E903" s="6" t="s">
        <v>57</v>
      </c>
      <c r="F903" s="483" t="s">
        <v>165</v>
      </c>
      <c r="G903" s="390">
        <f>'5'!D111</f>
        <v>657</v>
      </c>
      <c r="H903" s="390">
        <f>'5'!E111</f>
        <v>1028</v>
      </c>
      <c r="I903" s="390">
        <f>'5'!F111</f>
        <v>1028</v>
      </c>
    </row>
    <row r="904" spans="1:10" ht="70.95" customHeight="1" x14ac:dyDescent="0.25">
      <c r="A904" s="430" t="s">
        <v>840</v>
      </c>
      <c r="B904" s="61" t="s">
        <v>226</v>
      </c>
      <c r="C904" s="31" t="s">
        <v>212</v>
      </c>
      <c r="D904" s="31" t="s">
        <v>808</v>
      </c>
      <c r="E904" s="31" t="s">
        <v>727</v>
      </c>
      <c r="F904" s="31" t="s">
        <v>223</v>
      </c>
      <c r="G904" s="28">
        <f>G905+G907</f>
        <v>550</v>
      </c>
      <c r="H904" s="28">
        <f>H905+H907</f>
        <v>550</v>
      </c>
      <c r="I904" s="28">
        <f>I905+I907</f>
        <v>550</v>
      </c>
    </row>
    <row r="905" spans="1:10" ht="34.950000000000003" customHeight="1" x14ac:dyDescent="0.25">
      <c r="A905" s="22" t="s">
        <v>737</v>
      </c>
      <c r="B905" s="30" t="s">
        <v>226</v>
      </c>
      <c r="C905" s="8" t="s">
        <v>212</v>
      </c>
      <c r="D905" s="8" t="s">
        <v>808</v>
      </c>
      <c r="E905" s="8" t="s">
        <v>456</v>
      </c>
      <c r="F905" s="8" t="s">
        <v>738</v>
      </c>
      <c r="G905" s="25">
        <f>G906</f>
        <v>10</v>
      </c>
      <c r="H905" s="25">
        <f>H906</f>
        <v>0</v>
      </c>
      <c r="I905" s="25">
        <f>I906</f>
        <v>0</v>
      </c>
    </row>
    <row r="906" spans="1:10" ht="46.2" customHeight="1" x14ac:dyDescent="0.25">
      <c r="A906" s="23" t="s">
        <v>739</v>
      </c>
      <c r="B906" s="30" t="s">
        <v>226</v>
      </c>
      <c r="C906" s="8" t="s">
        <v>212</v>
      </c>
      <c r="D906" s="8" t="s">
        <v>808</v>
      </c>
      <c r="E906" s="8" t="s">
        <v>456</v>
      </c>
      <c r="F906" s="8" t="s">
        <v>740</v>
      </c>
      <c r="G906" s="25">
        <f>'5'!D208</f>
        <v>10</v>
      </c>
      <c r="H906" s="25">
        <f>'5'!E208</f>
        <v>0</v>
      </c>
      <c r="I906" s="25">
        <f>'5'!F208</f>
        <v>0</v>
      </c>
    </row>
    <row r="907" spans="1:10" ht="42" customHeight="1" x14ac:dyDescent="0.25">
      <c r="A907" s="22" t="s">
        <v>776</v>
      </c>
      <c r="B907" s="440" t="s">
        <v>226</v>
      </c>
      <c r="C907" s="444" t="s">
        <v>212</v>
      </c>
      <c r="D907" s="444" t="s">
        <v>808</v>
      </c>
      <c r="E907" s="8" t="s">
        <v>286</v>
      </c>
      <c r="F907" s="8" t="s">
        <v>775</v>
      </c>
      <c r="G907" s="389">
        <f>G908</f>
        <v>540</v>
      </c>
      <c r="H907" s="389">
        <f>H908</f>
        <v>550</v>
      </c>
      <c r="I907" s="389">
        <f>I908</f>
        <v>550</v>
      </c>
    </row>
    <row r="908" spans="1:10" ht="28.95" customHeight="1" x14ac:dyDescent="0.25">
      <c r="A908" s="22" t="s">
        <v>867</v>
      </c>
      <c r="B908" s="440" t="s">
        <v>226</v>
      </c>
      <c r="C908" s="444" t="s">
        <v>212</v>
      </c>
      <c r="D908" s="444" t="s">
        <v>808</v>
      </c>
      <c r="E908" s="8" t="s">
        <v>286</v>
      </c>
      <c r="F908" s="8" t="s">
        <v>165</v>
      </c>
      <c r="G908" s="389">
        <f>'5'!D205</f>
        <v>540</v>
      </c>
      <c r="H908" s="389">
        <f>'5'!E205</f>
        <v>550</v>
      </c>
      <c r="I908" s="389">
        <f>'5'!F205</f>
        <v>550</v>
      </c>
      <c r="J908" s="389">
        <f>'5'!G205</f>
        <v>0</v>
      </c>
    </row>
    <row r="909" spans="1:10" ht="28.95" hidden="1" customHeight="1" x14ac:dyDescent="0.25">
      <c r="A909" s="484" t="s">
        <v>730</v>
      </c>
      <c r="B909" s="466" t="s">
        <v>226</v>
      </c>
      <c r="C909" s="483" t="s">
        <v>212</v>
      </c>
      <c r="D909" s="483" t="s">
        <v>808</v>
      </c>
      <c r="E909" s="483" t="s">
        <v>5</v>
      </c>
      <c r="F909" s="483" t="s">
        <v>223</v>
      </c>
      <c r="G909" s="390">
        <f>G910</f>
        <v>0</v>
      </c>
      <c r="H909" s="390">
        <f t="shared" ref="H909:I912" si="196">H910</f>
        <v>0</v>
      </c>
      <c r="I909" s="390">
        <f t="shared" si="196"/>
        <v>0</v>
      </c>
    </row>
    <row r="910" spans="1:10" ht="42" hidden="1" customHeight="1" x14ac:dyDescent="0.25">
      <c r="A910" s="485" t="s">
        <v>110</v>
      </c>
      <c r="B910" s="466" t="s">
        <v>226</v>
      </c>
      <c r="C910" s="483" t="s">
        <v>212</v>
      </c>
      <c r="D910" s="483" t="s">
        <v>808</v>
      </c>
      <c r="E910" s="483" t="s">
        <v>6</v>
      </c>
      <c r="F910" s="483" t="s">
        <v>223</v>
      </c>
      <c r="G910" s="390">
        <f>G911</f>
        <v>0</v>
      </c>
      <c r="H910" s="390">
        <f t="shared" si="196"/>
        <v>0</v>
      </c>
      <c r="I910" s="390">
        <f t="shared" si="196"/>
        <v>0</v>
      </c>
    </row>
    <row r="911" spans="1:10" ht="16.2" hidden="1" customHeight="1" x14ac:dyDescent="0.25">
      <c r="A911" s="486" t="s">
        <v>453</v>
      </c>
      <c r="B911" s="466" t="s">
        <v>226</v>
      </c>
      <c r="C911" s="483" t="s">
        <v>212</v>
      </c>
      <c r="D911" s="483" t="s">
        <v>808</v>
      </c>
      <c r="E911" s="483" t="s">
        <v>454</v>
      </c>
      <c r="F911" s="483" t="s">
        <v>223</v>
      </c>
      <c r="G911" s="390">
        <f>G912</f>
        <v>0</v>
      </c>
      <c r="H911" s="390">
        <f t="shared" si="196"/>
        <v>0</v>
      </c>
      <c r="I911" s="390">
        <f t="shared" si="196"/>
        <v>0</v>
      </c>
    </row>
    <row r="912" spans="1:10" ht="28.95" hidden="1" customHeight="1" x14ac:dyDescent="0.25">
      <c r="A912" s="485" t="s">
        <v>737</v>
      </c>
      <c r="B912" s="466" t="s">
        <v>226</v>
      </c>
      <c r="C912" s="483" t="s">
        <v>212</v>
      </c>
      <c r="D912" s="483" t="s">
        <v>808</v>
      </c>
      <c r="E912" s="483" t="s">
        <v>454</v>
      </c>
      <c r="F912" s="483" t="s">
        <v>738</v>
      </c>
      <c r="G912" s="390">
        <f>G913</f>
        <v>0</v>
      </c>
      <c r="H912" s="390">
        <f t="shared" si="196"/>
        <v>0</v>
      </c>
      <c r="I912" s="390">
        <f t="shared" si="196"/>
        <v>0</v>
      </c>
    </row>
    <row r="913" spans="1:10" ht="41.4" hidden="1" customHeight="1" x14ac:dyDescent="0.25">
      <c r="A913" s="486" t="s">
        <v>739</v>
      </c>
      <c r="B913" s="466" t="s">
        <v>226</v>
      </c>
      <c r="C913" s="483" t="s">
        <v>212</v>
      </c>
      <c r="D913" s="483" t="s">
        <v>808</v>
      </c>
      <c r="E913" s="483" t="s">
        <v>454</v>
      </c>
      <c r="F913" s="483" t="s">
        <v>740</v>
      </c>
      <c r="G913" s="390">
        <v>0</v>
      </c>
      <c r="H913" s="390">
        <v>0</v>
      </c>
      <c r="I913" s="390">
        <v>0</v>
      </c>
    </row>
    <row r="914" spans="1:10" ht="28.95" hidden="1" customHeight="1" x14ac:dyDescent="0.25">
      <c r="A914" s="445"/>
      <c r="B914" s="440" t="s">
        <v>226</v>
      </c>
      <c r="C914" s="444"/>
      <c r="D914" s="444"/>
      <c r="E914" s="444"/>
      <c r="F914" s="444"/>
      <c r="G914" s="389"/>
      <c r="H914" s="389"/>
      <c r="I914" s="389"/>
    </row>
    <row r="915" spans="1:10" ht="28.95" hidden="1" customHeight="1" x14ac:dyDescent="0.25">
      <c r="A915" s="445"/>
      <c r="B915" s="440"/>
      <c r="C915" s="444"/>
      <c r="D915" s="444"/>
      <c r="E915" s="444"/>
      <c r="F915" s="444"/>
      <c r="G915" s="389"/>
      <c r="H915" s="389"/>
      <c r="I915" s="389"/>
    </row>
    <row r="916" spans="1:10" ht="28.95" hidden="1" customHeight="1" x14ac:dyDescent="0.25">
      <c r="A916" s="445"/>
      <c r="B916" s="440"/>
      <c r="C916" s="444"/>
      <c r="D916" s="444"/>
      <c r="E916" s="444"/>
      <c r="F916" s="444"/>
      <c r="G916" s="389"/>
      <c r="H916" s="389"/>
      <c r="I916" s="389"/>
    </row>
    <row r="917" spans="1:10" ht="28.95" hidden="1" customHeight="1" x14ac:dyDescent="0.25">
      <c r="A917" s="445"/>
      <c r="B917" s="440"/>
      <c r="C917" s="444"/>
      <c r="D917" s="444"/>
      <c r="E917" s="444"/>
      <c r="F917" s="444"/>
      <c r="G917" s="389"/>
      <c r="H917" s="389"/>
      <c r="I917" s="389"/>
    </row>
    <row r="918" spans="1:10" x14ac:dyDescent="0.25">
      <c r="A918" s="438" t="s">
        <v>937</v>
      </c>
      <c r="B918" s="419" t="s">
        <v>226</v>
      </c>
      <c r="C918" s="439" t="s">
        <v>127</v>
      </c>
      <c r="D918" s="439" t="s">
        <v>109</v>
      </c>
      <c r="E918" s="439" t="s">
        <v>727</v>
      </c>
      <c r="F918" s="439" t="s">
        <v>223</v>
      </c>
      <c r="G918" s="453">
        <f>G919+G923</f>
        <v>7713.3270000000002</v>
      </c>
      <c r="H918" s="453">
        <f>H919+H923</f>
        <v>7601.61</v>
      </c>
      <c r="I918" s="453">
        <f>I919+I923</f>
        <v>6710.7650000000003</v>
      </c>
      <c r="J918" s="47">
        <v>8763.6550000000007</v>
      </c>
    </row>
    <row r="919" spans="1:10" x14ac:dyDescent="0.25">
      <c r="A919" s="422" t="s">
        <v>333</v>
      </c>
      <c r="B919" s="423" t="s">
        <v>226</v>
      </c>
      <c r="C919" s="424" t="s">
        <v>127</v>
      </c>
      <c r="D919" s="424" t="s">
        <v>111</v>
      </c>
      <c r="E919" s="424" t="s">
        <v>727</v>
      </c>
      <c r="F919" s="424" t="s">
        <v>223</v>
      </c>
      <c r="G919" s="425">
        <f t="shared" ref="G919:I921" si="197">G920</f>
        <v>1470</v>
      </c>
      <c r="H919" s="425">
        <f t="shared" si="197"/>
        <v>1130</v>
      </c>
      <c r="I919" s="425">
        <f t="shared" si="197"/>
        <v>0</v>
      </c>
      <c r="J919" s="53">
        <f>J918-G918</f>
        <v>1050.3280000000004</v>
      </c>
    </row>
    <row r="920" spans="1:10" ht="85.2" customHeight="1" x14ac:dyDescent="0.25">
      <c r="A920" s="15" t="s">
        <v>334</v>
      </c>
      <c r="B920" s="30" t="s">
        <v>226</v>
      </c>
      <c r="C920" s="8" t="s">
        <v>127</v>
      </c>
      <c r="D920" s="8" t="s">
        <v>111</v>
      </c>
      <c r="E920" s="31" t="s">
        <v>35</v>
      </c>
      <c r="F920" s="31" t="s">
        <v>223</v>
      </c>
      <c r="G920" s="28">
        <f t="shared" si="197"/>
        <v>1470</v>
      </c>
      <c r="H920" s="28">
        <f t="shared" si="197"/>
        <v>1130</v>
      </c>
      <c r="I920" s="28">
        <f t="shared" si="197"/>
        <v>0</v>
      </c>
    </row>
    <row r="921" spans="1:10" ht="27.6" x14ac:dyDescent="0.25">
      <c r="A921" s="22" t="s">
        <v>893</v>
      </c>
      <c r="B921" s="30" t="s">
        <v>226</v>
      </c>
      <c r="C921" s="8" t="s">
        <v>127</v>
      </c>
      <c r="D921" s="8" t="s">
        <v>111</v>
      </c>
      <c r="E921" s="8" t="s">
        <v>463</v>
      </c>
      <c r="F921" s="8" t="s">
        <v>894</v>
      </c>
      <c r="G921" s="25">
        <f t="shared" si="197"/>
        <v>1470</v>
      </c>
      <c r="H921" s="25">
        <f t="shared" si="197"/>
        <v>1130</v>
      </c>
      <c r="I921" s="25">
        <f t="shared" si="197"/>
        <v>0</v>
      </c>
    </row>
    <row r="922" spans="1:10" ht="31.2" customHeight="1" x14ac:dyDescent="0.25">
      <c r="A922" s="22" t="s">
        <v>122</v>
      </c>
      <c r="B922" s="30" t="s">
        <v>226</v>
      </c>
      <c r="C922" s="8" t="s">
        <v>127</v>
      </c>
      <c r="D922" s="8" t="s">
        <v>111</v>
      </c>
      <c r="E922" s="8" t="s">
        <v>463</v>
      </c>
      <c r="F922" s="8" t="s">
        <v>940</v>
      </c>
      <c r="G922" s="25">
        <f>'5'!D51</f>
        <v>1470</v>
      </c>
      <c r="H922" s="25">
        <f>'5'!E51</f>
        <v>1130</v>
      </c>
      <c r="I922" s="25">
        <f>'5'!F51</f>
        <v>0</v>
      </c>
    </row>
    <row r="923" spans="1:10" ht="18" customHeight="1" x14ac:dyDescent="0.25">
      <c r="A923" s="422" t="s">
        <v>217</v>
      </c>
      <c r="B923" s="423" t="s">
        <v>226</v>
      </c>
      <c r="C923" s="424" t="s">
        <v>127</v>
      </c>
      <c r="D923" s="424" t="s">
        <v>113</v>
      </c>
      <c r="E923" s="424" t="s">
        <v>727</v>
      </c>
      <c r="F923" s="424" t="s">
        <v>223</v>
      </c>
      <c r="G923" s="425">
        <f>G924+G932</f>
        <v>6243.3270000000002</v>
      </c>
      <c r="H923" s="425">
        <f>H924+H932+H925</f>
        <v>6471.61</v>
      </c>
      <c r="I923" s="425">
        <f>I924+I932+I925</f>
        <v>6710.7650000000003</v>
      </c>
    </row>
    <row r="924" spans="1:10" ht="41.4" x14ac:dyDescent="0.25">
      <c r="A924" s="15" t="s">
        <v>785</v>
      </c>
      <c r="B924" s="460" t="s">
        <v>226</v>
      </c>
      <c r="C924" s="31" t="s">
        <v>127</v>
      </c>
      <c r="D924" s="31" t="s">
        <v>109</v>
      </c>
      <c r="E924" s="31" t="s">
        <v>22</v>
      </c>
      <c r="F924" s="31" t="s">
        <v>223</v>
      </c>
      <c r="G924" s="389">
        <f>G928+G925</f>
        <v>5943.3270000000002</v>
      </c>
      <c r="H924" s="389">
        <f>H928</f>
        <v>5971.61</v>
      </c>
      <c r="I924" s="389">
        <f>I928</f>
        <v>6210.7650000000003</v>
      </c>
    </row>
    <row r="925" spans="1:10" ht="41.4" x14ac:dyDescent="0.25">
      <c r="A925" s="388" t="s">
        <v>944</v>
      </c>
      <c r="B925" s="440" t="s">
        <v>226</v>
      </c>
      <c r="C925" s="8" t="s">
        <v>127</v>
      </c>
      <c r="D925" s="8" t="s">
        <v>113</v>
      </c>
      <c r="E925" s="31" t="s">
        <v>325</v>
      </c>
      <c r="F925" s="31" t="s">
        <v>223</v>
      </c>
      <c r="G925" s="389">
        <f t="shared" ref="G925:I926" si="198">G926</f>
        <v>200</v>
      </c>
      <c r="H925" s="389">
        <f t="shared" si="198"/>
        <v>200</v>
      </c>
      <c r="I925" s="389">
        <f t="shared" si="198"/>
        <v>200</v>
      </c>
    </row>
    <row r="926" spans="1:10" ht="98.4" customHeight="1" x14ac:dyDescent="0.25">
      <c r="A926" s="15" t="s">
        <v>945</v>
      </c>
      <c r="B926" s="440" t="s">
        <v>226</v>
      </c>
      <c r="C926" s="8" t="s">
        <v>127</v>
      </c>
      <c r="D926" s="8" t="s">
        <v>113</v>
      </c>
      <c r="E926" s="31" t="s">
        <v>325</v>
      </c>
      <c r="F926" s="31" t="s">
        <v>894</v>
      </c>
      <c r="G926" s="389">
        <f t="shared" si="198"/>
        <v>200</v>
      </c>
      <c r="H926" s="389">
        <f t="shared" si="198"/>
        <v>200</v>
      </c>
      <c r="I926" s="389">
        <f t="shared" si="198"/>
        <v>200</v>
      </c>
    </row>
    <row r="927" spans="1:10" ht="32.25" customHeight="1" x14ac:dyDescent="0.25">
      <c r="A927" s="2" t="s">
        <v>122</v>
      </c>
      <c r="B927" s="466" t="s">
        <v>226</v>
      </c>
      <c r="C927" s="6" t="s">
        <v>127</v>
      </c>
      <c r="D927" s="6" t="s">
        <v>113</v>
      </c>
      <c r="E927" s="376" t="s">
        <v>325</v>
      </c>
      <c r="F927" s="376" t="s">
        <v>940</v>
      </c>
      <c r="G927" s="390">
        <f>'3'!F769</f>
        <v>200</v>
      </c>
      <c r="H927" s="390">
        <f>'3'!G769</f>
        <v>200</v>
      </c>
      <c r="I927" s="390">
        <f>'3'!H769</f>
        <v>200</v>
      </c>
    </row>
    <row r="928" spans="1:10" ht="45.6" customHeight="1" x14ac:dyDescent="0.25">
      <c r="A928" s="388" t="s">
        <v>851</v>
      </c>
      <c r="B928" s="440" t="s">
        <v>226</v>
      </c>
      <c r="C928" s="8" t="s">
        <v>127</v>
      </c>
      <c r="D928" s="8" t="s">
        <v>113</v>
      </c>
      <c r="E928" s="8" t="s">
        <v>31</v>
      </c>
      <c r="F928" s="8" t="s">
        <v>223</v>
      </c>
      <c r="G928" s="389">
        <f>G929</f>
        <v>5743.3270000000002</v>
      </c>
      <c r="H928" s="389">
        <f>H929</f>
        <v>5971.61</v>
      </c>
      <c r="I928" s="389">
        <f>I929</f>
        <v>6210.7650000000003</v>
      </c>
    </row>
    <row r="929" spans="1:12" ht="69" x14ac:dyDescent="0.25">
      <c r="A929" s="22" t="s">
        <v>129</v>
      </c>
      <c r="B929" s="30" t="s">
        <v>226</v>
      </c>
      <c r="C929" s="8" t="s">
        <v>127</v>
      </c>
      <c r="D929" s="8" t="s">
        <v>113</v>
      </c>
      <c r="E929" s="8" t="s">
        <v>70</v>
      </c>
      <c r="F929" s="8" t="s">
        <v>223</v>
      </c>
      <c r="G929" s="25">
        <f>G931+G930</f>
        <v>5743.3270000000002</v>
      </c>
      <c r="H929" s="25">
        <f>H931+H930</f>
        <v>5971.61</v>
      </c>
      <c r="I929" s="25">
        <f>I931+I930</f>
        <v>6210.7650000000003</v>
      </c>
    </row>
    <row r="930" spans="1:12" ht="41.4" x14ac:dyDescent="0.25">
      <c r="A930" s="23" t="s">
        <v>739</v>
      </c>
      <c r="B930" s="30" t="s">
        <v>226</v>
      </c>
      <c r="C930" s="8" t="s">
        <v>127</v>
      </c>
      <c r="D930" s="8" t="s">
        <v>113</v>
      </c>
      <c r="E930" s="8" t="s">
        <v>70</v>
      </c>
      <c r="F930" s="8" t="s">
        <v>740</v>
      </c>
      <c r="G930" s="25">
        <f>'3'!F772</f>
        <v>86.15</v>
      </c>
      <c r="H930" s="25">
        <f>'3'!G772</f>
        <v>89.575000000000003</v>
      </c>
      <c r="I930" s="25">
        <f>'3'!H772</f>
        <v>93.162000000000006</v>
      </c>
      <c r="J930" s="82">
        <f>6623.655*1.5%</f>
        <v>99.354824999999991</v>
      </c>
      <c r="K930" s="82"/>
      <c r="L930" s="82"/>
    </row>
    <row r="931" spans="1:12" ht="27.6" x14ac:dyDescent="0.25">
      <c r="A931" s="421" t="s">
        <v>120</v>
      </c>
      <c r="B931" s="30" t="s">
        <v>226</v>
      </c>
      <c r="C931" s="8" t="s">
        <v>127</v>
      </c>
      <c r="D931" s="8" t="s">
        <v>113</v>
      </c>
      <c r="E931" s="8" t="s">
        <v>70</v>
      </c>
      <c r="F931" s="119">
        <v>310</v>
      </c>
      <c r="G931" s="25">
        <f>'3'!F773</f>
        <v>5657.1770000000006</v>
      </c>
      <c r="H931" s="25">
        <f>'3'!G773</f>
        <v>5882.0349999999999</v>
      </c>
      <c r="I931" s="25">
        <f>'3'!H773</f>
        <v>6117.6030000000001</v>
      </c>
      <c r="J931" s="82">
        <f>6623.655-99.35483</f>
        <v>6524.3001699999995</v>
      </c>
      <c r="K931" s="82"/>
      <c r="L931" s="82"/>
    </row>
    <row r="932" spans="1:12" ht="41.4" x14ac:dyDescent="0.25">
      <c r="A932" s="15" t="s">
        <v>873</v>
      </c>
      <c r="B932" s="30" t="s">
        <v>226</v>
      </c>
      <c r="C932" s="8" t="s">
        <v>127</v>
      </c>
      <c r="D932" s="8" t="s">
        <v>113</v>
      </c>
      <c r="E932" s="31" t="s">
        <v>22</v>
      </c>
      <c r="F932" s="31" t="s">
        <v>223</v>
      </c>
      <c r="G932" s="25">
        <f>G933</f>
        <v>300</v>
      </c>
      <c r="H932" s="25">
        <f t="shared" ref="H932:I934" si="199">H933</f>
        <v>300</v>
      </c>
      <c r="I932" s="25">
        <f t="shared" si="199"/>
        <v>300</v>
      </c>
    </row>
    <row r="933" spans="1:12" ht="33" customHeight="1" x14ac:dyDescent="0.25">
      <c r="A933" s="388" t="s">
        <v>250</v>
      </c>
      <c r="B933" s="30" t="s">
        <v>226</v>
      </c>
      <c r="C933" s="8" t="s">
        <v>127</v>
      </c>
      <c r="D933" s="8" t="s">
        <v>113</v>
      </c>
      <c r="E933" s="8" t="s">
        <v>50</v>
      </c>
      <c r="F933" s="8" t="s">
        <v>223</v>
      </c>
      <c r="G933" s="25">
        <f>G934</f>
        <v>300</v>
      </c>
      <c r="H933" s="25">
        <f t="shared" si="199"/>
        <v>300</v>
      </c>
      <c r="I933" s="25">
        <f t="shared" si="199"/>
        <v>300</v>
      </c>
    </row>
    <row r="934" spans="1:12" ht="55.2" x14ac:dyDescent="0.25">
      <c r="A934" s="59" t="s">
        <v>396</v>
      </c>
      <c r="B934" s="479" t="s">
        <v>226</v>
      </c>
      <c r="C934" s="38" t="s">
        <v>127</v>
      </c>
      <c r="D934" s="38" t="s">
        <v>113</v>
      </c>
      <c r="E934" s="38" t="s">
        <v>50</v>
      </c>
      <c r="F934" s="38" t="s">
        <v>223</v>
      </c>
      <c r="G934" s="480">
        <f>G935</f>
        <v>300</v>
      </c>
      <c r="H934" s="480">
        <f t="shared" si="199"/>
        <v>300</v>
      </c>
      <c r="I934" s="480">
        <f t="shared" si="199"/>
        <v>300</v>
      </c>
      <c r="K934" s="53">
        <f>G936+G868</f>
        <v>3671.3712</v>
      </c>
    </row>
    <row r="935" spans="1:12" ht="27.6" x14ac:dyDescent="0.25">
      <c r="A935" s="23" t="s">
        <v>893</v>
      </c>
      <c r="B935" s="440" t="s">
        <v>226</v>
      </c>
      <c r="C935" s="8" t="s">
        <v>127</v>
      </c>
      <c r="D935" s="8" t="s">
        <v>113</v>
      </c>
      <c r="E935" s="8" t="s">
        <v>51</v>
      </c>
      <c r="F935" s="8" t="s">
        <v>894</v>
      </c>
      <c r="G935" s="389">
        <f>G936</f>
        <v>300</v>
      </c>
      <c r="H935" s="389">
        <f>H936</f>
        <v>300</v>
      </c>
      <c r="I935" s="389">
        <f>I936</f>
        <v>300</v>
      </c>
      <c r="K935" s="47">
        <f>'5'!D90</f>
        <v>3671.3712</v>
      </c>
    </row>
    <row r="936" spans="1:12" ht="33.6" customHeight="1" x14ac:dyDescent="0.25">
      <c r="A936" s="23" t="s">
        <v>120</v>
      </c>
      <c r="B936" s="30" t="s">
        <v>226</v>
      </c>
      <c r="C936" s="8" t="s">
        <v>127</v>
      </c>
      <c r="D936" s="8" t="s">
        <v>113</v>
      </c>
      <c r="E936" s="8" t="s">
        <v>51</v>
      </c>
      <c r="F936" s="8" t="s">
        <v>121</v>
      </c>
      <c r="G936" s="20">
        <f>'3'!F778</f>
        <v>300</v>
      </c>
      <c r="H936" s="20">
        <f>'3'!G778</f>
        <v>300</v>
      </c>
      <c r="I936" s="20">
        <f>'3'!H778</f>
        <v>300</v>
      </c>
    </row>
    <row r="937" spans="1:12" ht="17.25" hidden="1" customHeight="1" x14ac:dyDescent="0.25">
      <c r="A937" s="487" t="s">
        <v>948</v>
      </c>
      <c r="B937" s="488" t="s">
        <v>226</v>
      </c>
      <c r="C937" s="489" t="s">
        <v>753</v>
      </c>
      <c r="D937" s="489" t="s">
        <v>109</v>
      </c>
      <c r="E937" s="489" t="s">
        <v>727</v>
      </c>
      <c r="F937" s="489" t="s">
        <v>223</v>
      </c>
      <c r="G937" s="117">
        <f t="shared" ref="G937:I938" si="200">G938</f>
        <v>0</v>
      </c>
      <c r="H937" s="117">
        <f t="shared" si="200"/>
        <v>0</v>
      </c>
      <c r="I937" s="117">
        <f t="shared" si="200"/>
        <v>0</v>
      </c>
    </row>
    <row r="938" spans="1:12" ht="17.25" hidden="1" customHeight="1" x14ac:dyDescent="0.25">
      <c r="A938" s="22" t="s">
        <v>949</v>
      </c>
      <c r="B938" s="30" t="s">
        <v>226</v>
      </c>
      <c r="C938" s="8" t="s">
        <v>753</v>
      </c>
      <c r="D938" s="8" t="s">
        <v>729</v>
      </c>
      <c r="E938" s="8" t="s">
        <v>727</v>
      </c>
      <c r="F938" s="8" t="s">
        <v>223</v>
      </c>
      <c r="G938" s="25">
        <f t="shared" si="200"/>
        <v>0</v>
      </c>
      <c r="H938" s="25">
        <f t="shared" si="200"/>
        <v>0</v>
      </c>
      <c r="I938" s="25">
        <f t="shared" si="200"/>
        <v>0</v>
      </c>
    </row>
    <row r="939" spans="1:12" ht="46.95" hidden="1" customHeight="1" x14ac:dyDescent="0.25">
      <c r="A939" s="15" t="s">
        <v>1060</v>
      </c>
      <c r="B939" s="30" t="s">
        <v>226</v>
      </c>
      <c r="C939" s="8" t="s">
        <v>753</v>
      </c>
      <c r="D939" s="8" t="s">
        <v>729</v>
      </c>
      <c r="E939" s="31" t="s">
        <v>71</v>
      </c>
      <c r="F939" s="8" t="s">
        <v>223</v>
      </c>
      <c r="G939" s="25">
        <f>G940+G943</f>
        <v>0</v>
      </c>
      <c r="H939" s="25">
        <f>H940+H943</f>
        <v>0</v>
      </c>
      <c r="I939" s="25">
        <f>I940+I943</f>
        <v>0</v>
      </c>
    </row>
    <row r="940" spans="1:12" ht="28.95" hidden="1" customHeight="1" x14ac:dyDescent="0.25">
      <c r="A940" s="22" t="s">
        <v>950</v>
      </c>
      <c r="B940" s="30" t="s">
        <v>226</v>
      </c>
      <c r="C940" s="8" t="s">
        <v>753</v>
      </c>
      <c r="D940" s="8" t="s">
        <v>729</v>
      </c>
      <c r="E940" s="8" t="s">
        <v>72</v>
      </c>
      <c r="F940" s="8" t="s">
        <v>223</v>
      </c>
      <c r="G940" s="25">
        <f t="shared" ref="G940:I941" si="201">G941</f>
        <v>0</v>
      </c>
      <c r="H940" s="25">
        <f t="shared" si="201"/>
        <v>0</v>
      </c>
      <c r="I940" s="25">
        <f t="shared" si="201"/>
        <v>0</v>
      </c>
    </row>
    <row r="941" spans="1:12" ht="48" hidden="1" customHeight="1" x14ac:dyDescent="0.25">
      <c r="A941" s="22" t="s">
        <v>953</v>
      </c>
      <c r="B941" s="30" t="s">
        <v>226</v>
      </c>
      <c r="C941" s="8" t="s">
        <v>753</v>
      </c>
      <c r="D941" s="8" t="s">
        <v>729</v>
      </c>
      <c r="E941" s="8" t="s">
        <v>72</v>
      </c>
      <c r="F941" s="8" t="s">
        <v>775</v>
      </c>
      <c r="G941" s="25">
        <f t="shared" si="201"/>
        <v>0</v>
      </c>
      <c r="H941" s="25">
        <f t="shared" si="201"/>
        <v>0</v>
      </c>
      <c r="I941" s="25">
        <f t="shared" si="201"/>
        <v>0</v>
      </c>
    </row>
    <row r="942" spans="1:12" ht="21.6" hidden="1" customHeight="1" x14ac:dyDescent="0.25">
      <c r="A942" s="22" t="s">
        <v>116</v>
      </c>
      <c r="B942" s="30" t="s">
        <v>226</v>
      </c>
      <c r="C942" s="8" t="s">
        <v>753</v>
      </c>
      <c r="D942" s="8" t="s">
        <v>729</v>
      </c>
      <c r="E942" s="8" t="s">
        <v>72</v>
      </c>
      <c r="F942" s="8" t="s">
        <v>165</v>
      </c>
      <c r="G942" s="20">
        <v>0</v>
      </c>
      <c r="H942" s="25">
        <v>0</v>
      </c>
      <c r="I942" s="25">
        <v>0</v>
      </c>
    </row>
    <row r="943" spans="1:12" ht="42.6" hidden="1" customHeight="1" x14ac:dyDescent="0.25">
      <c r="A943" s="59" t="s">
        <v>389</v>
      </c>
      <c r="B943" s="30" t="s">
        <v>226</v>
      </c>
      <c r="C943" s="38" t="s">
        <v>753</v>
      </c>
      <c r="D943" s="38" t="s">
        <v>729</v>
      </c>
      <c r="E943" s="38" t="s">
        <v>71</v>
      </c>
      <c r="F943" s="38" t="s">
        <v>223</v>
      </c>
      <c r="G943" s="37">
        <f>G947+G944</f>
        <v>0</v>
      </c>
      <c r="H943" s="37">
        <f>H947+H944</f>
        <v>0</v>
      </c>
      <c r="I943" s="37">
        <f>I947+I944</f>
        <v>0</v>
      </c>
    </row>
    <row r="944" spans="1:12" ht="76.2" hidden="1" customHeight="1" x14ac:dyDescent="0.25">
      <c r="A944" s="430" t="s">
        <v>1061</v>
      </c>
      <c r="B944" s="61" t="s">
        <v>226</v>
      </c>
      <c r="C944" s="31" t="s">
        <v>753</v>
      </c>
      <c r="D944" s="31" t="s">
        <v>729</v>
      </c>
      <c r="E944" s="31" t="s">
        <v>391</v>
      </c>
      <c r="F944" s="31" t="s">
        <v>223</v>
      </c>
      <c r="G944" s="28">
        <f t="shared" ref="G944:I945" si="202">G945</f>
        <v>0</v>
      </c>
      <c r="H944" s="28">
        <f t="shared" si="202"/>
        <v>0</v>
      </c>
      <c r="I944" s="28">
        <f t="shared" si="202"/>
        <v>0</v>
      </c>
    </row>
    <row r="945" spans="1:9" ht="43.2" hidden="1" customHeight="1" x14ac:dyDescent="0.25">
      <c r="A945" s="22" t="s">
        <v>953</v>
      </c>
      <c r="B945" s="30" t="s">
        <v>226</v>
      </c>
      <c r="C945" s="8" t="s">
        <v>753</v>
      </c>
      <c r="D945" s="8" t="s">
        <v>729</v>
      </c>
      <c r="E945" s="8" t="s">
        <v>391</v>
      </c>
      <c r="F945" s="8" t="s">
        <v>775</v>
      </c>
      <c r="G945" s="25">
        <f t="shared" si="202"/>
        <v>0</v>
      </c>
      <c r="H945" s="25">
        <f t="shared" si="202"/>
        <v>0</v>
      </c>
      <c r="I945" s="25">
        <f t="shared" si="202"/>
        <v>0</v>
      </c>
    </row>
    <row r="946" spans="1:9" ht="18" hidden="1" customHeight="1" x14ac:dyDescent="0.25">
      <c r="A946" s="22" t="s">
        <v>116</v>
      </c>
      <c r="B946" s="30" t="s">
        <v>226</v>
      </c>
      <c r="C946" s="8" t="s">
        <v>753</v>
      </c>
      <c r="D946" s="8" t="s">
        <v>729</v>
      </c>
      <c r="E946" s="8" t="s">
        <v>391</v>
      </c>
      <c r="F946" s="8" t="s">
        <v>165</v>
      </c>
      <c r="G946" s="25"/>
      <c r="H946" s="25"/>
      <c r="I946" s="25"/>
    </row>
    <row r="947" spans="1:9" ht="86.4" hidden="1" customHeight="1" x14ac:dyDescent="0.25">
      <c r="A947" s="430" t="s">
        <v>1062</v>
      </c>
      <c r="B947" s="61" t="s">
        <v>226</v>
      </c>
      <c r="C947" s="31" t="s">
        <v>753</v>
      </c>
      <c r="D947" s="31" t="s">
        <v>729</v>
      </c>
      <c r="E947" s="31" t="s">
        <v>392</v>
      </c>
      <c r="F947" s="31" t="s">
        <v>223</v>
      </c>
      <c r="G947" s="28">
        <f t="shared" ref="G947:I948" si="203">G948</f>
        <v>0</v>
      </c>
      <c r="H947" s="28">
        <f t="shared" si="203"/>
        <v>0</v>
      </c>
      <c r="I947" s="28">
        <f t="shared" si="203"/>
        <v>0</v>
      </c>
    </row>
    <row r="948" spans="1:9" ht="43.95" hidden="1" customHeight="1" x14ac:dyDescent="0.25">
      <c r="A948" s="22" t="s">
        <v>953</v>
      </c>
      <c r="B948" s="30" t="s">
        <v>226</v>
      </c>
      <c r="C948" s="8" t="s">
        <v>753</v>
      </c>
      <c r="D948" s="8" t="s">
        <v>729</v>
      </c>
      <c r="E948" s="8" t="s">
        <v>392</v>
      </c>
      <c r="F948" s="8" t="s">
        <v>775</v>
      </c>
      <c r="G948" s="25">
        <f t="shared" si="203"/>
        <v>0</v>
      </c>
      <c r="H948" s="25">
        <f t="shared" si="203"/>
        <v>0</v>
      </c>
      <c r="I948" s="25">
        <f t="shared" si="203"/>
        <v>0</v>
      </c>
    </row>
    <row r="949" spans="1:9" ht="16.95" hidden="1" customHeight="1" x14ac:dyDescent="0.25">
      <c r="A949" s="22" t="s">
        <v>116</v>
      </c>
      <c r="B949" s="30" t="s">
        <v>226</v>
      </c>
      <c r="C949" s="8" t="s">
        <v>753</v>
      </c>
      <c r="D949" s="8" t="s">
        <v>729</v>
      </c>
      <c r="E949" s="8" t="s">
        <v>392</v>
      </c>
      <c r="F949" s="8" t="s">
        <v>165</v>
      </c>
      <c r="G949" s="25"/>
      <c r="H949" s="25"/>
      <c r="I949" s="25"/>
    </row>
    <row r="950" spans="1:9" ht="44.7" hidden="1" customHeight="1" x14ac:dyDescent="0.25">
      <c r="A950" s="71" t="s">
        <v>335</v>
      </c>
      <c r="B950" s="60" t="s">
        <v>226</v>
      </c>
      <c r="C950" s="38" t="s">
        <v>753</v>
      </c>
      <c r="D950" s="38" t="s">
        <v>729</v>
      </c>
      <c r="E950" s="38" t="s">
        <v>71</v>
      </c>
      <c r="F950" s="38" t="s">
        <v>223</v>
      </c>
      <c r="G950" s="37">
        <f>G951</f>
        <v>0</v>
      </c>
      <c r="H950" s="37">
        <f t="shared" ref="H950:I952" si="204">H951</f>
        <v>0</v>
      </c>
      <c r="I950" s="37">
        <f t="shared" si="204"/>
        <v>0</v>
      </c>
    </row>
    <row r="951" spans="1:9" ht="72.599999999999994" hidden="1" customHeight="1" x14ac:dyDescent="0.25">
      <c r="A951" s="430" t="s">
        <v>1063</v>
      </c>
      <c r="B951" s="61" t="s">
        <v>226</v>
      </c>
      <c r="C951" s="31" t="s">
        <v>753</v>
      </c>
      <c r="D951" s="31" t="s">
        <v>729</v>
      </c>
      <c r="E951" s="31" t="s">
        <v>484</v>
      </c>
      <c r="F951" s="31" t="s">
        <v>223</v>
      </c>
      <c r="G951" s="28">
        <f>G952</f>
        <v>0</v>
      </c>
      <c r="H951" s="28">
        <f t="shared" si="204"/>
        <v>0</v>
      </c>
      <c r="I951" s="28">
        <f t="shared" si="204"/>
        <v>0</v>
      </c>
    </row>
    <row r="952" spans="1:9" ht="43.95" hidden="1" customHeight="1" x14ac:dyDescent="0.25">
      <c r="A952" s="22" t="s">
        <v>953</v>
      </c>
      <c r="B952" s="30" t="s">
        <v>226</v>
      </c>
      <c r="C952" s="8" t="s">
        <v>753</v>
      </c>
      <c r="D952" s="8" t="s">
        <v>729</v>
      </c>
      <c r="E952" s="8" t="s">
        <v>484</v>
      </c>
      <c r="F952" s="8" t="s">
        <v>775</v>
      </c>
      <c r="G952" s="25">
        <f>G953</f>
        <v>0</v>
      </c>
      <c r="H952" s="25">
        <f t="shared" si="204"/>
        <v>0</v>
      </c>
      <c r="I952" s="25">
        <f t="shared" si="204"/>
        <v>0</v>
      </c>
    </row>
    <row r="953" spans="1:9" ht="20.7" hidden="1" customHeight="1" x14ac:dyDescent="0.25">
      <c r="A953" s="22" t="s">
        <v>116</v>
      </c>
      <c r="B953" s="30" t="s">
        <v>226</v>
      </c>
      <c r="C953" s="8" t="s">
        <v>753</v>
      </c>
      <c r="D953" s="8" t="s">
        <v>729</v>
      </c>
      <c r="E953" s="8" t="s">
        <v>484</v>
      </c>
      <c r="F953" s="8" t="s">
        <v>165</v>
      </c>
      <c r="G953" s="25"/>
      <c r="H953" s="25"/>
      <c r="I953" s="25"/>
    </row>
    <row r="954" spans="1:9" ht="98.4" hidden="1" customHeight="1" x14ac:dyDescent="0.25">
      <c r="A954" s="430" t="s">
        <v>1035</v>
      </c>
      <c r="B954" s="61" t="s">
        <v>226</v>
      </c>
      <c r="C954" s="31" t="s">
        <v>753</v>
      </c>
      <c r="D954" s="31" t="s">
        <v>729</v>
      </c>
      <c r="E954" s="31" t="s">
        <v>1064</v>
      </c>
      <c r="F954" s="31" t="s">
        <v>223</v>
      </c>
      <c r="G954" s="28">
        <f t="shared" ref="G954:I955" si="205">G955</f>
        <v>0</v>
      </c>
      <c r="H954" s="28">
        <f t="shared" si="205"/>
        <v>0</v>
      </c>
      <c r="I954" s="28">
        <f t="shared" si="205"/>
        <v>0</v>
      </c>
    </row>
    <row r="955" spans="1:9" ht="42.6" hidden="1" customHeight="1" x14ac:dyDescent="0.25">
      <c r="A955" s="22" t="s">
        <v>953</v>
      </c>
      <c r="B955" s="30" t="s">
        <v>226</v>
      </c>
      <c r="C955" s="8" t="s">
        <v>753</v>
      </c>
      <c r="D955" s="8" t="s">
        <v>729</v>
      </c>
      <c r="E955" s="8" t="s">
        <v>1064</v>
      </c>
      <c r="F955" s="8" t="s">
        <v>775</v>
      </c>
      <c r="G955" s="25">
        <f t="shared" si="205"/>
        <v>0</v>
      </c>
      <c r="H955" s="25">
        <f t="shared" si="205"/>
        <v>0</v>
      </c>
      <c r="I955" s="25">
        <f t="shared" si="205"/>
        <v>0</v>
      </c>
    </row>
    <row r="956" spans="1:9" ht="23.7" hidden="1" customHeight="1" x14ac:dyDescent="0.25">
      <c r="A956" s="22" t="s">
        <v>116</v>
      </c>
      <c r="B956" s="30" t="s">
        <v>226</v>
      </c>
      <c r="C956" s="8" t="s">
        <v>753</v>
      </c>
      <c r="D956" s="8" t="s">
        <v>729</v>
      </c>
      <c r="E956" s="8" t="s">
        <v>1064</v>
      </c>
      <c r="F956" s="8" t="s">
        <v>165</v>
      </c>
      <c r="G956" s="25"/>
      <c r="H956" s="25"/>
      <c r="I956" s="25"/>
    </row>
    <row r="957" spans="1:9" ht="27.6" x14ac:dyDescent="0.25">
      <c r="A957" s="415" t="s">
        <v>1065</v>
      </c>
      <c r="B957" s="416" t="s">
        <v>225</v>
      </c>
      <c r="C957" s="416" t="s">
        <v>109</v>
      </c>
      <c r="D957" s="416" t="s">
        <v>109</v>
      </c>
      <c r="E957" s="416" t="s">
        <v>727</v>
      </c>
      <c r="F957" s="416" t="s">
        <v>223</v>
      </c>
      <c r="G957" s="462">
        <f t="shared" ref="G957:I959" si="206">G958</f>
        <v>2947.6350000000002</v>
      </c>
      <c r="H957" s="462">
        <f t="shared" si="206"/>
        <v>2947.6350000000002</v>
      </c>
      <c r="I957" s="462">
        <f t="shared" si="206"/>
        <v>2947.6350000000002</v>
      </c>
    </row>
    <row r="958" spans="1:9" ht="41.4" x14ac:dyDescent="0.25">
      <c r="A958" s="421" t="s">
        <v>747</v>
      </c>
      <c r="B958" s="440" t="s">
        <v>225</v>
      </c>
      <c r="C958" s="8" t="s">
        <v>108</v>
      </c>
      <c r="D958" s="8" t="s">
        <v>748</v>
      </c>
      <c r="E958" s="8" t="s">
        <v>727</v>
      </c>
      <c r="F958" s="8" t="s">
        <v>223</v>
      </c>
      <c r="G958" s="389">
        <f t="shared" si="206"/>
        <v>2947.6350000000002</v>
      </c>
      <c r="H958" s="389">
        <f t="shared" si="206"/>
        <v>2947.6350000000002</v>
      </c>
      <c r="I958" s="389">
        <f t="shared" si="206"/>
        <v>2947.6350000000002</v>
      </c>
    </row>
    <row r="959" spans="1:9" ht="27.6" x14ac:dyDescent="0.25">
      <c r="A959" s="421" t="s">
        <v>207</v>
      </c>
      <c r="B959" s="440" t="s">
        <v>225</v>
      </c>
      <c r="C959" s="8" t="s">
        <v>108</v>
      </c>
      <c r="D959" s="8" t="s">
        <v>748</v>
      </c>
      <c r="E959" s="8" t="s">
        <v>5</v>
      </c>
      <c r="F959" s="8" t="s">
        <v>223</v>
      </c>
      <c r="G959" s="389">
        <f t="shared" si="206"/>
        <v>2947.6350000000002</v>
      </c>
      <c r="H959" s="389">
        <f t="shared" si="206"/>
        <v>2947.6350000000002</v>
      </c>
      <c r="I959" s="389">
        <f t="shared" si="206"/>
        <v>2947.6350000000002</v>
      </c>
    </row>
    <row r="960" spans="1:9" ht="41.4" x14ac:dyDescent="0.25">
      <c r="A960" s="22" t="s">
        <v>1066</v>
      </c>
      <c r="B960" s="440" t="s">
        <v>225</v>
      </c>
      <c r="C960" s="8" t="s">
        <v>108</v>
      </c>
      <c r="D960" s="8" t="s">
        <v>748</v>
      </c>
      <c r="E960" s="8" t="s">
        <v>6</v>
      </c>
      <c r="F960" s="8" t="s">
        <v>223</v>
      </c>
      <c r="G960" s="389">
        <f>G963+G965+G967+G962</f>
        <v>2947.6350000000002</v>
      </c>
      <c r="H960" s="389">
        <f>H963+H965+H967+H962</f>
        <v>2947.6350000000002</v>
      </c>
      <c r="I960" s="389">
        <f>I963+I965+I967+I962</f>
        <v>2947.6350000000002</v>
      </c>
    </row>
    <row r="961" spans="1:11" ht="75.599999999999994" hidden="1" customHeight="1" x14ac:dyDescent="0.25">
      <c r="A961" s="22" t="s">
        <v>731</v>
      </c>
      <c r="B961" s="440" t="s">
        <v>225</v>
      </c>
      <c r="C961" s="8" t="s">
        <v>108</v>
      </c>
      <c r="D961" s="8" t="s">
        <v>748</v>
      </c>
      <c r="E961" s="8" t="s">
        <v>9</v>
      </c>
      <c r="F961" s="8" t="s">
        <v>732</v>
      </c>
      <c r="G961" s="389">
        <f>G962</f>
        <v>0</v>
      </c>
      <c r="H961" s="389">
        <f>H962</f>
        <v>0</v>
      </c>
      <c r="I961" s="389">
        <f>I962</f>
        <v>0</v>
      </c>
    </row>
    <row r="962" spans="1:11" ht="27.6" hidden="1" x14ac:dyDescent="0.25">
      <c r="A962" s="22" t="s">
        <v>733</v>
      </c>
      <c r="B962" s="440" t="s">
        <v>225</v>
      </c>
      <c r="C962" s="8" t="s">
        <v>108</v>
      </c>
      <c r="D962" s="8" t="s">
        <v>748</v>
      </c>
      <c r="E962" s="8" t="s">
        <v>9</v>
      </c>
      <c r="F962" s="8" t="s">
        <v>734</v>
      </c>
      <c r="G962" s="25">
        <f>'3'!F60</f>
        <v>0</v>
      </c>
      <c r="H962" s="25">
        <f>'3'!G60</f>
        <v>0</v>
      </c>
      <c r="I962" s="25">
        <f>'3'!H60</f>
        <v>0</v>
      </c>
      <c r="J962" s="53"/>
      <c r="K962" s="53"/>
    </row>
    <row r="963" spans="1:11" ht="27.6" x14ac:dyDescent="0.25">
      <c r="A963" s="22" t="s">
        <v>737</v>
      </c>
      <c r="B963" s="440" t="s">
        <v>225</v>
      </c>
      <c r="C963" s="8" t="s">
        <v>108</v>
      </c>
      <c r="D963" s="8" t="s">
        <v>748</v>
      </c>
      <c r="E963" s="8" t="s">
        <v>9</v>
      </c>
      <c r="F963" s="8" t="s">
        <v>738</v>
      </c>
      <c r="G963" s="389">
        <f>G964</f>
        <v>342</v>
      </c>
      <c r="H963" s="389">
        <f>H964</f>
        <v>342</v>
      </c>
      <c r="I963" s="389">
        <f>I964</f>
        <v>342</v>
      </c>
    </row>
    <row r="964" spans="1:11" ht="41.4" x14ac:dyDescent="0.25">
      <c r="A964" s="22" t="s">
        <v>739</v>
      </c>
      <c r="B964" s="440" t="s">
        <v>225</v>
      </c>
      <c r="C964" s="8" t="s">
        <v>108</v>
      </c>
      <c r="D964" s="8" t="s">
        <v>748</v>
      </c>
      <c r="E964" s="8" t="s">
        <v>9</v>
      </c>
      <c r="F964" s="8" t="s">
        <v>740</v>
      </c>
      <c r="G964" s="25">
        <f>'3'!F62</f>
        <v>342</v>
      </c>
      <c r="H964" s="25">
        <f>'3'!G62</f>
        <v>342</v>
      </c>
      <c r="I964" s="25">
        <f>'3'!H62</f>
        <v>342</v>
      </c>
    </row>
    <row r="965" spans="1:11" x14ac:dyDescent="0.25">
      <c r="A965" s="22" t="s">
        <v>741</v>
      </c>
      <c r="B965" s="440" t="s">
        <v>225</v>
      </c>
      <c r="C965" s="8" t="s">
        <v>108</v>
      </c>
      <c r="D965" s="8" t="s">
        <v>748</v>
      </c>
      <c r="E965" s="8" t="s">
        <v>9</v>
      </c>
      <c r="F965" s="8" t="s">
        <v>742</v>
      </c>
      <c r="G965" s="25">
        <f>G966</f>
        <v>2</v>
      </c>
      <c r="H965" s="25">
        <f>H966</f>
        <v>2</v>
      </c>
      <c r="I965" s="25">
        <f>I966</f>
        <v>2</v>
      </c>
    </row>
    <row r="966" spans="1:11" x14ac:dyDescent="0.25">
      <c r="A966" s="22" t="s">
        <v>743</v>
      </c>
      <c r="B966" s="440" t="s">
        <v>225</v>
      </c>
      <c r="C966" s="8" t="s">
        <v>108</v>
      </c>
      <c r="D966" s="8" t="s">
        <v>748</v>
      </c>
      <c r="E966" s="8" t="s">
        <v>9</v>
      </c>
      <c r="F966" s="8" t="s">
        <v>744</v>
      </c>
      <c r="G966" s="25">
        <f>'3'!F64</f>
        <v>2</v>
      </c>
      <c r="H966" s="25">
        <f>'3'!G64</f>
        <v>2</v>
      </c>
      <c r="I966" s="25">
        <f>'3'!H64</f>
        <v>2</v>
      </c>
    </row>
    <row r="967" spans="1:11" x14ac:dyDescent="0.25">
      <c r="A967" s="472" t="s">
        <v>751</v>
      </c>
      <c r="B967" s="490" t="s">
        <v>225</v>
      </c>
      <c r="C967" s="473" t="s">
        <v>108</v>
      </c>
      <c r="D967" s="473" t="s">
        <v>748</v>
      </c>
      <c r="E967" s="473" t="s">
        <v>10</v>
      </c>
      <c r="F967" s="473" t="s">
        <v>223</v>
      </c>
      <c r="G967" s="536">
        <f>G968</f>
        <v>2603.6350000000002</v>
      </c>
      <c r="H967" s="536">
        <f t="shared" ref="G967:I968" si="207">H968</f>
        <v>2603.6350000000002</v>
      </c>
      <c r="I967" s="536">
        <f t="shared" si="207"/>
        <v>2603.6350000000002</v>
      </c>
    </row>
    <row r="968" spans="1:11" ht="73.95" customHeight="1" x14ac:dyDescent="0.25">
      <c r="A968" s="22" t="s">
        <v>731</v>
      </c>
      <c r="B968" s="440" t="s">
        <v>225</v>
      </c>
      <c r="C968" s="8" t="s">
        <v>108</v>
      </c>
      <c r="D968" s="8" t="s">
        <v>748</v>
      </c>
      <c r="E968" s="8" t="s">
        <v>10</v>
      </c>
      <c r="F968" s="8" t="s">
        <v>732</v>
      </c>
      <c r="G968" s="25">
        <f t="shared" si="207"/>
        <v>2603.6350000000002</v>
      </c>
      <c r="H968" s="25">
        <f t="shared" si="207"/>
        <v>2603.6350000000002</v>
      </c>
      <c r="I968" s="25">
        <f t="shared" si="207"/>
        <v>2603.6350000000002</v>
      </c>
    </row>
    <row r="969" spans="1:11" ht="29.7" customHeight="1" x14ac:dyDescent="0.25">
      <c r="A969" s="22" t="s">
        <v>733</v>
      </c>
      <c r="B969" s="440" t="s">
        <v>225</v>
      </c>
      <c r="C969" s="8" t="s">
        <v>108</v>
      </c>
      <c r="D969" s="8" t="s">
        <v>748</v>
      </c>
      <c r="E969" s="8" t="s">
        <v>10</v>
      </c>
      <c r="F969" s="8" t="s">
        <v>734</v>
      </c>
      <c r="G969" s="25">
        <f>'5'!D255</f>
        <v>2603.6350000000002</v>
      </c>
      <c r="H969" s="25">
        <f>'5'!E255</f>
        <v>2603.6350000000002</v>
      </c>
      <c r="I969" s="25">
        <f>'5'!F255</f>
        <v>2603.6350000000002</v>
      </c>
    </row>
    <row r="970" spans="1:11" ht="15.75" customHeight="1" x14ac:dyDescent="0.25">
      <c r="A970" s="491" t="s">
        <v>566</v>
      </c>
      <c r="B970" s="446"/>
      <c r="C970" s="439"/>
      <c r="D970" s="439"/>
      <c r="E970" s="439"/>
      <c r="F970" s="439"/>
      <c r="G970" s="420">
        <v>0</v>
      </c>
      <c r="H970" s="492">
        <f>'5'!E319</f>
        <v>7492.4134500000018</v>
      </c>
      <c r="I970" s="492">
        <f>'5'!F319</f>
        <v>14801.776900000001</v>
      </c>
    </row>
    <row r="971" spans="1:11" s="10" customFormat="1" x14ac:dyDescent="0.25">
      <c r="A971" s="493" t="s">
        <v>1067</v>
      </c>
      <c r="B971" s="494"/>
      <c r="C971" s="494"/>
      <c r="D971" s="494"/>
      <c r="E971" s="494"/>
      <c r="F971" s="494"/>
      <c r="G971" s="37">
        <f>G12+G630+G649+G706+G957+G970</f>
        <v>923856.14565000008</v>
      </c>
      <c r="H971" s="37">
        <f>H12+H630+H649+H706+H957+H970</f>
        <v>757132.78599999996</v>
      </c>
      <c r="I971" s="37">
        <f>I12+I630+I649+I706+I957+I970</f>
        <v>769356.98444000015</v>
      </c>
    </row>
    <row r="972" spans="1:11" x14ac:dyDescent="0.25">
      <c r="E972" s="53"/>
      <c r="G972" s="65">
        <v>923856.14564999996</v>
      </c>
      <c r="H972" s="65"/>
      <c r="I972" s="65">
        <f>I976-I971</f>
        <v>0</v>
      </c>
    </row>
    <row r="973" spans="1:11" ht="15.6" x14ac:dyDescent="0.25">
      <c r="E973" s="396"/>
      <c r="F973" s="397"/>
      <c r="G973" s="39">
        <f>G972-G971</f>
        <v>0</v>
      </c>
      <c r="H973" s="39"/>
      <c r="I973" s="46"/>
    </row>
    <row r="974" spans="1:11" ht="15.6" x14ac:dyDescent="0.25">
      <c r="E974" s="398"/>
      <c r="F974" s="399"/>
      <c r="G974" s="65"/>
      <c r="H974" s="39">
        <v>754632.78599999996</v>
      </c>
      <c r="I974" s="46">
        <v>766856.98444000003</v>
      </c>
    </row>
    <row r="975" spans="1:11" ht="15.6" x14ac:dyDescent="0.3">
      <c r="E975" s="400"/>
      <c r="F975" s="1"/>
      <c r="G975" s="64"/>
      <c r="H975" s="53">
        <v>2500</v>
      </c>
      <c r="I975" s="53">
        <v>2500</v>
      </c>
    </row>
    <row r="976" spans="1:11" ht="16.2" x14ac:dyDescent="0.35">
      <c r="E976" s="402"/>
      <c r="F976" s="402"/>
      <c r="G976" s="495"/>
      <c r="H976" s="64">
        <f>H974+H975</f>
        <v>757132.78599999996</v>
      </c>
      <c r="I976" s="64">
        <f>I974+I975</f>
        <v>769356.98444000003</v>
      </c>
    </row>
    <row r="977" spans="7:9" x14ac:dyDescent="0.25">
      <c r="G977" s="496"/>
      <c r="H977" s="53">
        <f>H976-H972</f>
        <v>757132.78599999996</v>
      </c>
      <c r="I977" s="53">
        <f>I976-I972</f>
        <v>769356.98444000003</v>
      </c>
    </row>
    <row r="979" spans="7:9" x14ac:dyDescent="0.25">
      <c r="H979" s="80"/>
      <c r="I979" s="80"/>
    </row>
    <row r="980" spans="7:9" x14ac:dyDescent="0.25">
      <c r="G980" s="53"/>
    </row>
    <row r="981" spans="7:9" x14ac:dyDescent="0.25">
      <c r="H981" s="53"/>
      <c r="I981" s="53"/>
    </row>
  </sheetData>
  <mergeCells count="15">
    <mergeCell ref="A7:I7"/>
    <mergeCell ref="G10:G11"/>
    <mergeCell ref="H10:H11"/>
    <mergeCell ref="I10:I11"/>
    <mergeCell ref="A10:A11"/>
    <mergeCell ref="B10:B11"/>
    <mergeCell ref="C10:C11"/>
    <mergeCell ref="D10:D11"/>
    <mergeCell ref="E10:E11"/>
    <mergeCell ref="F10:F11"/>
    <mergeCell ref="H1:I1"/>
    <mergeCell ref="A2:I2"/>
    <mergeCell ref="A3:I3"/>
    <mergeCell ref="A4:I4"/>
    <mergeCell ref="A6:I6"/>
  </mergeCells>
  <pageMargins left="0.7" right="0.7" top="0.75" bottom="0.75" header="0.3" footer="0.3"/>
  <pageSetup paperSize="9" scale="65" fitToHeight="0" orientation="portrait" r:id="rId1"/>
  <rowBreaks count="1" manualBreakCount="1">
    <brk id="36" max="8" man="1"/>
  </rowBreaks>
  <colBreaks count="2" manualBreakCount="2">
    <brk id="9" max="1048575" man="1"/>
    <brk id="10"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M333"/>
  <sheetViews>
    <sheetView tabSelected="1" view="pageBreakPreview" topLeftCell="A34" zoomScale="69" zoomScaleSheetLayoutView="69" workbookViewId="0">
      <selection activeCell="C37" sqref="C37:C40"/>
    </sheetView>
  </sheetViews>
  <sheetFormatPr defaultColWidth="8.6640625" defaultRowHeight="13.8" x14ac:dyDescent="0.25"/>
  <cols>
    <col min="1" max="1" width="73.6640625" style="78" customWidth="1"/>
    <col min="2" max="2" width="14.44140625" style="47" customWidth="1"/>
    <col min="3" max="3" width="18.5546875" style="52" customWidth="1"/>
    <col min="4" max="5" width="16.109375" style="53" customWidth="1"/>
    <col min="6" max="6" width="18.33203125" style="53" customWidth="1"/>
    <col min="7" max="7" width="18.6640625" style="47" customWidth="1"/>
    <col min="8" max="8" width="16.88671875" style="47" customWidth="1"/>
    <col min="9" max="9" width="16" style="47" customWidth="1"/>
    <col min="10" max="10" width="23.44140625" style="47" customWidth="1"/>
    <col min="11" max="12" width="19.6640625" style="47" customWidth="1"/>
    <col min="13" max="16384" width="8.6640625" style="47"/>
  </cols>
  <sheetData>
    <row r="1" spans="1:13" x14ac:dyDescent="0.25">
      <c r="A1" s="601" t="s">
        <v>516</v>
      </c>
      <c r="B1" s="601"/>
      <c r="C1" s="601"/>
      <c r="D1" s="601"/>
      <c r="E1" s="601"/>
      <c r="F1" s="601"/>
    </row>
    <row r="2" spans="1:13" x14ac:dyDescent="0.25">
      <c r="A2" s="601" t="s">
        <v>220</v>
      </c>
      <c r="B2" s="601"/>
      <c r="C2" s="601"/>
      <c r="D2" s="601"/>
      <c r="E2" s="601"/>
      <c r="F2" s="601"/>
    </row>
    <row r="3" spans="1:13" x14ac:dyDescent="0.25">
      <c r="A3" s="601" t="s">
        <v>240</v>
      </c>
      <c r="B3" s="601"/>
      <c r="C3" s="601"/>
      <c r="D3" s="601"/>
      <c r="E3" s="601"/>
      <c r="F3" s="601"/>
    </row>
    <row r="4" spans="1:13" x14ac:dyDescent="0.25">
      <c r="A4" s="603" t="s">
        <v>1161</v>
      </c>
      <c r="B4" s="603"/>
      <c r="C4" s="603"/>
      <c r="D4" s="603"/>
      <c r="E4" s="603"/>
      <c r="F4" s="603"/>
    </row>
    <row r="5" spans="1:13" ht="5.7" customHeight="1" x14ac:dyDescent="0.25">
      <c r="A5" s="50"/>
      <c r="B5" s="51"/>
      <c r="G5" s="47">
        <v>3</v>
      </c>
    </row>
    <row r="6" spans="1:13" ht="60.75" customHeight="1" x14ac:dyDescent="0.25">
      <c r="A6" s="605" t="s">
        <v>674</v>
      </c>
      <c r="B6" s="605"/>
      <c r="C6" s="605"/>
      <c r="D6" s="605"/>
      <c r="E6" s="605"/>
      <c r="F6" s="605"/>
      <c r="G6" s="53">
        <f>E15+E27+E47+E49+E50+E51+E52+E53+E54+E57+E59+E61+E63+E64+E66+E67++E71+E74+E75+E79+E80+E82+E83+E85+E86+E88+E90+E103+E104+E110+E111+E205+E208+E93+55</f>
        <v>543089.97169999999</v>
      </c>
      <c r="H6" s="53">
        <f>F15+F27+F47+F49+F50+F51+F52+F53+F54+F57+F59+F61+F63+F64+F66+F67++F71+F74+F75+F79+F80+F82+F83+F85+F86+F88+F90+F103+F104+F110+F111+F205+F208+F93+55</f>
        <v>545906.24186999991</v>
      </c>
    </row>
    <row r="7" spans="1:13" ht="4.2" customHeight="1" x14ac:dyDescent="0.25">
      <c r="A7" s="539"/>
      <c r="B7" s="539"/>
      <c r="C7" s="567"/>
      <c r="D7" s="54"/>
      <c r="E7" s="54"/>
      <c r="F7" s="54"/>
    </row>
    <row r="8" spans="1:13" x14ac:dyDescent="0.25">
      <c r="A8" s="50"/>
      <c r="B8" s="55"/>
      <c r="C8" s="56"/>
      <c r="D8" s="57"/>
      <c r="E8" s="57"/>
      <c r="F8" s="57" t="s">
        <v>102</v>
      </c>
    </row>
    <row r="9" spans="1:13" ht="39.75" customHeight="1" x14ac:dyDescent="0.25">
      <c r="A9" s="540" t="s">
        <v>205</v>
      </c>
      <c r="B9" s="540" t="s">
        <v>166</v>
      </c>
      <c r="C9" s="568" t="s">
        <v>206</v>
      </c>
      <c r="D9" s="37" t="s">
        <v>511</v>
      </c>
      <c r="E9" s="37" t="s">
        <v>554</v>
      </c>
      <c r="F9" s="37" t="s">
        <v>675</v>
      </c>
    </row>
    <row r="10" spans="1:13" ht="16.2" customHeight="1" x14ac:dyDescent="0.25">
      <c r="A10" s="540">
        <v>1</v>
      </c>
      <c r="B10" s="540">
        <v>2</v>
      </c>
      <c r="C10" s="568">
        <v>3</v>
      </c>
      <c r="D10" s="122">
        <v>4</v>
      </c>
      <c r="E10" s="122">
        <v>5</v>
      </c>
      <c r="F10" s="122">
        <v>6</v>
      </c>
    </row>
    <row r="11" spans="1:13" s="58" customFormat="1" ht="19.2" customHeight="1" x14ac:dyDescent="0.25">
      <c r="A11" s="611" t="s">
        <v>100</v>
      </c>
      <c r="B11" s="611"/>
      <c r="C11" s="611"/>
      <c r="D11" s="611"/>
    </row>
    <row r="12" spans="1:13" ht="35.25" customHeight="1" x14ac:dyDescent="0.25">
      <c r="A12" s="107" t="s">
        <v>564</v>
      </c>
      <c r="B12" s="108" t="s">
        <v>223</v>
      </c>
      <c r="C12" s="108" t="s">
        <v>22</v>
      </c>
      <c r="D12" s="109">
        <f>D13+D55+D65+D68+D87+D92+D95+D98+D89+D100</f>
        <v>609261.71978000004</v>
      </c>
      <c r="E12" s="109">
        <f>E13+E55+E65+E68+E87+E92+E95+E98+E89+E100</f>
        <v>540724.97169999999</v>
      </c>
      <c r="F12" s="109">
        <f>F13+F55+F65+F68+F87+F92+F95+F98+F89+F100</f>
        <v>543561.24187000003</v>
      </c>
    </row>
    <row r="13" spans="1:13" s="63" customFormat="1" ht="30" customHeight="1" x14ac:dyDescent="0.3">
      <c r="A13" s="123" t="s">
        <v>168</v>
      </c>
      <c r="B13" s="124" t="s">
        <v>226</v>
      </c>
      <c r="C13" s="124" t="s">
        <v>35</v>
      </c>
      <c r="D13" s="125">
        <f>D14+D17+D21+D24+D25+D28+D46+D49+D50+D51+D52+D53+D20+D26+D54+D37</f>
        <v>426599.44558</v>
      </c>
      <c r="E13" s="125">
        <f>E14+E17+E21+E24+E25+E28+E46+E49+E50+E51+E52+E53+E20+E26+E54+E37</f>
        <v>357508.27752</v>
      </c>
      <c r="F13" s="125">
        <f>F14+F17+F21+F24+F25+F28+F46+F49+F50+F51+F52+F53+F20+F26+F54+F37</f>
        <v>361036.57286999997</v>
      </c>
      <c r="G13" s="62"/>
    </row>
    <row r="14" spans="1:13" s="63" customFormat="1" ht="30" customHeight="1" x14ac:dyDescent="0.3">
      <c r="A14" s="138" t="s">
        <v>141</v>
      </c>
      <c r="B14" s="121" t="s">
        <v>226</v>
      </c>
      <c r="C14" s="121" t="s">
        <v>37</v>
      </c>
      <c r="D14" s="144">
        <f>D15+D16</f>
        <v>200</v>
      </c>
      <c r="E14" s="144">
        <f>E15+E16</f>
        <v>500</v>
      </c>
      <c r="F14" s="144">
        <f>F15+F16</f>
        <v>500</v>
      </c>
      <c r="G14" s="62">
        <f>D49+D50+D51+D52+D53+D54</f>
        <v>305267.81464</v>
      </c>
      <c r="H14" s="62">
        <f t="shared" ref="H14:I14" si="0">E49+E50+E51+E52+E53+E54</f>
        <v>320714.09664</v>
      </c>
      <c r="I14" s="62">
        <f t="shared" si="0"/>
        <v>336090.84979999997</v>
      </c>
    </row>
    <row r="15" spans="1:13" s="58" customFormat="1" ht="38.4" customHeight="1" x14ac:dyDescent="0.25">
      <c r="A15" s="22" t="s">
        <v>626</v>
      </c>
      <c r="B15" s="30" t="s">
        <v>226</v>
      </c>
      <c r="C15" s="30" t="s">
        <v>37</v>
      </c>
      <c r="D15" s="20">
        <v>200</v>
      </c>
      <c r="E15" s="25">
        <v>500</v>
      </c>
      <c r="F15" s="25">
        <v>500</v>
      </c>
      <c r="J15" s="64"/>
      <c r="K15" s="64"/>
      <c r="L15" s="64"/>
      <c r="M15" s="64"/>
    </row>
    <row r="16" spans="1:13" s="58" customFormat="1" ht="34.200000000000003" hidden="1" customHeight="1" x14ac:dyDescent="0.25">
      <c r="A16" s="22" t="s">
        <v>627</v>
      </c>
      <c r="B16" s="30" t="s">
        <v>226</v>
      </c>
      <c r="C16" s="30" t="s">
        <v>37</v>
      </c>
      <c r="D16" s="29"/>
      <c r="E16" s="20">
        <v>0</v>
      </c>
      <c r="F16" s="20">
        <v>0</v>
      </c>
      <c r="J16" s="64"/>
      <c r="K16" s="64"/>
      <c r="L16" s="64"/>
      <c r="M16" s="64"/>
    </row>
    <row r="17" spans="1:12" s="58" customFormat="1" ht="40.950000000000003" hidden="1" customHeight="1" x14ac:dyDescent="0.25">
      <c r="A17" s="15" t="s">
        <v>322</v>
      </c>
      <c r="B17" s="61" t="s">
        <v>226</v>
      </c>
      <c r="C17" s="61" t="s">
        <v>323</v>
      </c>
      <c r="D17" s="407">
        <f>D18+D19</f>
        <v>0</v>
      </c>
      <c r="E17" s="136"/>
      <c r="F17" s="136"/>
    </row>
    <row r="18" spans="1:12" s="58" customFormat="1" ht="62.25" hidden="1" customHeight="1" x14ac:dyDescent="0.25">
      <c r="A18" s="22" t="s">
        <v>340</v>
      </c>
      <c r="B18" s="30" t="s">
        <v>226</v>
      </c>
      <c r="C18" s="30" t="s">
        <v>324</v>
      </c>
      <c r="D18" s="29"/>
      <c r="E18" s="20"/>
      <c r="F18" s="20"/>
    </row>
    <row r="19" spans="1:12" s="58" customFormat="1" ht="41.4" hidden="1" customHeight="1" x14ac:dyDescent="0.25">
      <c r="A19" s="22" t="s">
        <v>385</v>
      </c>
      <c r="B19" s="30" t="s">
        <v>226</v>
      </c>
      <c r="C19" s="30" t="s">
        <v>379</v>
      </c>
      <c r="D19" s="29"/>
      <c r="E19" s="20"/>
      <c r="F19" s="20"/>
    </row>
    <row r="20" spans="1:12" s="58" customFormat="1" ht="29.4" customHeight="1" x14ac:dyDescent="0.25">
      <c r="A20" s="2" t="s">
        <v>596</v>
      </c>
      <c r="B20" s="3" t="s">
        <v>226</v>
      </c>
      <c r="C20" s="3" t="s">
        <v>438</v>
      </c>
      <c r="D20" s="20">
        <v>935</v>
      </c>
      <c r="E20" s="20">
        <v>0</v>
      </c>
      <c r="F20" s="20">
        <v>0</v>
      </c>
      <c r="G20" s="64"/>
    </row>
    <row r="21" spans="1:12" s="58" customFormat="1" ht="43.5" hidden="1" customHeight="1" x14ac:dyDescent="0.25">
      <c r="A21" s="59" t="s">
        <v>367</v>
      </c>
      <c r="B21" s="30"/>
      <c r="C21" s="60"/>
      <c r="D21" s="21">
        <f>D22+D23</f>
        <v>0</v>
      </c>
      <c r="E21" s="21">
        <f>E22+E23</f>
        <v>0</v>
      </c>
      <c r="F21" s="21">
        <f>F22+F23</f>
        <v>0</v>
      </c>
      <c r="G21" s="64"/>
      <c r="I21" s="64"/>
      <c r="J21" s="64"/>
      <c r="K21" s="64"/>
      <c r="L21" s="64"/>
    </row>
    <row r="22" spans="1:12" s="58" customFormat="1" ht="46.95" hidden="1" customHeight="1" x14ac:dyDescent="0.25">
      <c r="A22" s="22" t="s">
        <v>368</v>
      </c>
      <c r="B22" s="30" t="s">
        <v>462</v>
      </c>
      <c r="C22" s="30" t="s">
        <v>378</v>
      </c>
      <c r="D22" s="20"/>
      <c r="E22" s="20"/>
      <c r="F22" s="20"/>
      <c r="G22" s="64"/>
    </row>
    <row r="23" spans="1:12" s="58" customFormat="1" ht="55.95" hidden="1" customHeight="1" x14ac:dyDescent="0.25">
      <c r="A23" s="2" t="s">
        <v>369</v>
      </c>
      <c r="B23" s="3" t="s">
        <v>117</v>
      </c>
      <c r="C23" s="3" t="s">
        <v>583</v>
      </c>
      <c r="D23" s="20"/>
      <c r="E23" s="20">
        <v>0</v>
      </c>
      <c r="F23" s="20">
        <v>0</v>
      </c>
      <c r="G23" s="64"/>
      <c r="H23" s="64"/>
      <c r="I23" s="64"/>
      <c r="J23" s="64"/>
      <c r="K23" s="64"/>
    </row>
    <row r="24" spans="1:12" s="7" customFormat="1" ht="71.25" hidden="1" customHeight="1" x14ac:dyDescent="0.25">
      <c r="A24" s="2" t="s">
        <v>369</v>
      </c>
      <c r="B24" s="3" t="s">
        <v>117</v>
      </c>
      <c r="C24" s="3" t="s">
        <v>379</v>
      </c>
      <c r="D24" s="20"/>
      <c r="E24" s="20"/>
      <c r="F24" s="20"/>
    </row>
    <row r="25" spans="1:12" s="58" customFormat="1" ht="30.75" customHeight="1" x14ac:dyDescent="0.25">
      <c r="A25" s="59" t="s">
        <v>489</v>
      </c>
      <c r="B25" s="60" t="s">
        <v>226</v>
      </c>
      <c r="C25" s="121"/>
      <c r="D25" s="21">
        <f>D26+D27</f>
        <v>100</v>
      </c>
      <c r="E25" s="21">
        <f>E26+E27</f>
        <v>0</v>
      </c>
      <c r="F25" s="21">
        <f>F26+F27</f>
        <v>0</v>
      </c>
      <c r="I25" s="64">
        <f>D15+D20+D27+D57+D59+D65+D71+D73+D80+D88+D95+D98+D102+D109+D117+D134+D138+D151+D165+D168+D173+D190+D191+D196+D204+D212+D214+D215+D217+D218+D223+D231+D234+D237+D240+D246+D254+D258+D259+D265+D267+D268+D269+D271+D276+D280+D286+D287+D290+D292</f>
        <v>71342.247349999991</v>
      </c>
      <c r="J25" s="64"/>
      <c r="K25" s="64"/>
    </row>
    <row r="26" spans="1:12" s="58" customFormat="1" ht="30" hidden="1" customHeight="1" x14ac:dyDescent="0.25">
      <c r="A26" s="22" t="s">
        <v>481</v>
      </c>
      <c r="B26" s="30" t="s">
        <v>226</v>
      </c>
      <c r="C26" s="3" t="s">
        <v>482</v>
      </c>
      <c r="D26" s="20"/>
      <c r="E26" s="20"/>
      <c r="F26" s="20"/>
      <c r="G26" s="64"/>
      <c r="H26" s="64"/>
    </row>
    <row r="27" spans="1:12" s="58" customFormat="1" ht="45.6" customHeight="1" x14ac:dyDescent="0.25">
      <c r="A27" s="2" t="s">
        <v>424</v>
      </c>
      <c r="B27" s="3" t="s">
        <v>226</v>
      </c>
      <c r="C27" s="3" t="s">
        <v>584</v>
      </c>
      <c r="D27" s="20">
        <v>100</v>
      </c>
      <c r="E27" s="20">
        <v>0</v>
      </c>
      <c r="F27" s="20">
        <v>0</v>
      </c>
      <c r="G27" s="64"/>
      <c r="H27" s="64"/>
      <c r="I27" s="64"/>
      <c r="J27" s="64"/>
      <c r="K27" s="64"/>
      <c r="L27" s="64"/>
    </row>
    <row r="28" spans="1:12" s="58" customFormat="1" ht="32.4" customHeight="1" x14ac:dyDescent="0.25">
      <c r="A28" s="138" t="s">
        <v>537</v>
      </c>
      <c r="B28" s="121" t="s">
        <v>226</v>
      </c>
      <c r="C28" s="121"/>
      <c r="D28" s="21">
        <f>D29+D31+D34</f>
        <v>6000</v>
      </c>
      <c r="E28" s="21">
        <f>E29+E30</f>
        <v>0</v>
      </c>
      <c r="F28" s="21">
        <f>F29+F30</f>
        <v>0</v>
      </c>
      <c r="G28" s="64"/>
      <c r="I28" s="64"/>
      <c r="J28" s="64"/>
      <c r="K28" s="64"/>
      <c r="L28" s="64"/>
    </row>
    <row r="29" spans="1:12" s="58" customFormat="1" ht="45.6" hidden="1" customHeight="1" x14ac:dyDescent="0.25">
      <c r="A29" s="2" t="s">
        <v>538</v>
      </c>
      <c r="B29" s="3" t="s">
        <v>226</v>
      </c>
      <c r="C29" s="3" t="s">
        <v>600</v>
      </c>
      <c r="D29" s="20">
        <f>5940-5940</f>
        <v>0</v>
      </c>
      <c r="E29" s="20">
        <v>0</v>
      </c>
      <c r="F29" s="20">
        <v>0</v>
      </c>
      <c r="G29" s="64"/>
      <c r="I29" s="64"/>
      <c r="J29" s="64"/>
      <c r="K29" s="64"/>
      <c r="L29" s="64"/>
    </row>
    <row r="30" spans="1:12" s="58" customFormat="1" ht="45.6" hidden="1" customHeight="1" x14ac:dyDescent="0.25">
      <c r="A30" s="2" t="s">
        <v>540</v>
      </c>
      <c r="B30" s="3" t="s">
        <v>226</v>
      </c>
      <c r="C30" s="3" t="s">
        <v>601</v>
      </c>
      <c r="D30" s="20">
        <f>60-60</f>
        <v>0</v>
      </c>
      <c r="E30" s="20">
        <v>0</v>
      </c>
      <c r="F30" s="20">
        <v>0</v>
      </c>
      <c r="G30" s="64"/>
      <c r="I30" s="64"/>
      <c r="J30" s="64"/>
      <c r="K30" s="64"/>
      <c r="L30" s="64"/>
    </row>
    <row r="31" spans="1:12" s="81" customFormat="1" ht="45.6" customHeight="1" x14ac:dyDescent="0.25">
      <c r="A31" s="19" t="s">
        <v>1137</v>
      </c>
      <c r="B31" s="126" t="s">
        <v>226</v>
      </c>
      <c r="C31" s="126"/>
      <c r="D31" s="144">
        <f>D32+D33</f>
        <v>3000</v>
      </c>
      <c r="E31" s="144">
        <f t="shared" ref="E31:F31" si="1">E32+E33</f>
        <v>0</v>
      </c>
      <c r="F31" s="144">
        <f t="shared" si="1"/>
        <v>0</v>
      </c>
      <c r="G31" s="80"/>
      <c r="I31" s="80"/>
      <c r="J31" s="80"/>
      <c r="K31" s="80"/>
      <c r="L31" s="80"/>
    </row>
    <row r="32" spans="1:12" s="58" customFormat="1" ht="45.6" customHeight="1" x14ac:dyDescent="0.25">
      <c r="A32" s="2" t="s">
        <v>1134</v>
      </c>
      <c r="B32" s="3" t="s">
        <v>226</v>
      </c>
      <c r="C32" s="139" t="s">
        <v>1135</v>
      </c>
      <c r="D32" s="20">
        <v>2970</v>
      </c>
      <c r="E32" s="20">
        <v>0</v>
      </c>
      <c r="F32" s="20">
        <v>0</v>
      </c>
      <c r="G32" s="64"/>
      <c r="I32" s="64"/>
      <c r="J32" s="64"/>
      <c r="K32" s="64"/>
      <c r="L32" s="64"/>
    </row>
    <row r="33" spans="1:12" s="58" customFormat="1" ht="45.6" customHeight="1" x14ac:dyDescent="0.25">
      <c r="A33" s="2" t="s">
        <v>1136</v>
      </c>
      <c r="B33" s="3" t="s">
        <v>226</v>
      </c>
      <c r="C33" s="139" t="s">
        <v>1135</v>
      </c>
      <c r="D33" s="20">
        <v>30</v>
      </c>
      <c r="E33" s="20">
        <v>0</v>
      </c>
      <c r="F33" s="20">
        <v>0</v>
      </c>
      <c r="G33" s="64"/>
      <c r="I33" s="64"/>
      <c r="J33" s="64"/>
      <c r="K33" s="64"/>
      <c r="L33" s="64"/>
    </row>
    <row r="34" spans="1:12" s="81" customFormat="1" ht="45.6" customHeight="1" x14ac:dyDescent="0.25">
      <c r="A34" s="19" t="s">
        <v>1138</v>
      </c>
      <c r="B34" s="126"/>
      <c r="C34" s="572"/>
      <c r="D34" s="144">
        <f>D35+D36</f>
        <v>3000</v>
      </c>
      <c r="E34" s="144">
        <f t="shared" ref="E34:F34" si="2">E35+E36</f>
        <v>0</v>
      </c>
      <c r="F34" s="144">
        <f t="shared" si="2"/>
        <v>0</v>
      </c>
      <c r="G34" s="80"/>
      <c r="I34" s="80"/>
      <c r="J34" s="80"/>
      <c r="K34" s="80"/>
      <c r="L34" s="80"/>
    </row>
    <row r="35" spans="1:12" s="58" customFormat="1" ht="55.2" customHeight="1" x14ac:dyDescent="0.25">
      <c r="A35" s="2" t="s">
        <v>1140</v>
      </c>
      <c r="B35" s="3" t="s">
        <v>226</v>
      </c>
      <c r="C35" s="139" t="s">
        <v>1139</v>
      </c>
      <c r="D35" s="20">
        <v>2970</v>
      </c>
      <c r="E35" s="20">
        <v>0</v>
      </c>
      <c r="F35" s="20">
        <v>0</v>
      </c>
      <c r="G35" s="64"/>
      <c r="I35" s="64"/>
      <c r="J35" s="64"/>
      <c r="K35" s="64"/>
      <c r="L35" s="64"/>
    </row>
    <row r="36" spans="1:12" s="58" customFormat="1" ht="58.95" customHeight="1" x14ac:dyDescent="0.25">
      <c r="A36" s="2" t="s">
        <v>1141</v>
      </c>
      <c r="B36" s="3" t="s">
        <v>226</v>
      </c>
      <c r="C36" s="139" t="s">
        <v>1139</v>
      </c>
      <c r="D36" s="20">
        <v>30</v>
      </c>
      <c r="E36" s="20">
        <v>0</v>
      </c>
      <c r="F36" s="20">
        <v>0</v>
      </c>
      <c r="G36" s="64"/>
      <c r="I36" s="64"/>
      <c r="J36" s="64"/>
      <c r="K36" s="64"/>
      <c r="L36" s="64"/>
    </row>
    <row r="37" spans="1:12" s="58" customFormat="1" ht="45.6" customHeight="1" x14ac:dyDescent="0.25">
      <c r="A37" s="138" t="s">
        <v>1125</v>
      </c>
      <c r="B37" s="121" t="s">
        <v>226</v>
      </c>
      <c r="C37" s="121"/>
      <c r="D37" s="21">
        <f>D38+D39+D40+D43</f>
        <v>3030.3030399999998</v>
      </c>
      <c r="E37" s="21">
        <f t="shared" ref="E37:F37" si="3">E38+E39</f>
        <v>0</v>
      </c>
      <c r="F37" s="21">
        <f t="shared" si="3"/>
        <v>0</v>
      </c>
      <c r="G37" s="64"/>
      <c r="I37" s="64"/>
      <c r="J37" s="64"/>
      <c r="K37" s="64"/>
      <c r="L37" s="64"/>
    </row>
    <row r="38" spans="1:12" s="58" customFormat="1" ht="45.6" hidden="1" customHeight="1" x14ac:dyDescent="0.25">
      <c r="A38" s="565" t="s">
        <v>1127</v>
      </c>
      <c r="B38" s="3" t="s">
        <v>226</v>
      </c>
      <c r="C38" s="139" t="s">
        <v>1129</v>
      </c>
      <c r="D38" s="561">
        <f>3000-3000</f>
        <v>0</v>
      </c>
      <c r="E38" s="20">
        <v>0</v>
      </c>
      <c r="F38" s="20">
        <v>0</v>
      </c>
      <c r="G38" s="64"/>
      <c r="H38" s="58">
        <v>1500</v>
      </c>
      <c r="I38" s="64">
        <f>H38/99</f>
        <v>15.151515151515152</v>
      </c>
      <c r="J38" s="64"/>
      <c r="K38" s="64"/>
      <c r="L38" s="64"/>
    </row>
    <row r="39" spans="1:12" s="58" customFormat="1" ht="45.6" hidden="1" customHeight="1" x14ac:dyDescent="0.25">
      <c r="A39" s="2" t="s">
        <v>1128</v>
      </c>
      <c r="B39" s="3" t="s">
        <v>226</v>
      </c>
      <c r="C39" s="563" t="s">
        <v>1126</v>
      </c>
      <c r="D39" s="561">
        <f>15.15152*2-30.30304</f>
        <v>0</v>
      </c>
      <c r="E39" s="20">
        <v>0</v>
      </c>
      <c r="F39" s="20">
        <v>0</v>
      </c>
      <c r="G39" s="64"/>
      <c r="I39" s="64"/>
      <c r="J39" s="64"/>
      <c r="K39" s="64"/>
      <c r="L39" s="64"/>
    </row>
    <row r="40" spans="1:12" s="81" customFormat="1" ht="48.6" customHeight="1" x14ac:dyDescent="0.25">
      <c r="A40" s="575" t="s">
        <v>1142</v>
      </c>
      <c r="B40" s="3" t="s">
        <v>226</v>
      </c>
      <c r="C40" s="662"/>
      <c r="D40" s="574">
        <f>D41+D42</f>
        <v>1515.1515199999999</v>
      </c>
      <c r="E40" s="574">
        <f t="shared" ref="E40:F40" si="4">E41+E42</f>
        <v>0</v>
      </c>
      <c r="F40" s="574">
        <f t="shared" si="4"/>
        <v>0</v>
      </c>
      <c r="G40" s="80"/>
      <c r="I40" s="80"/>
      <c r="J40" s="80"/>
      <c r="K40" s="80"/>
      <c r="L40" s="80"/>
    </row>
    <row r="41" spans="1:12" s="58" customFormat="1" ht="45.6" customHeight="1" x14ac:dyDescent="0.25">
      <c r="A41" s="2" t="s">
        <v>1147</v>
      </c>
      <c r="B41" s="3" t="s">
        <v>226</v>
      </c>
      <c r="C41" s="563" t="s">
        <v>1143</v>
      </c>
      <c r="D41" s="561">
        <f>1500</f>
        <v>1500</v>
      </c>
      <c r="E41" s="20">
        <v>0</v>
      </c>
      <c r="F41" s="20">
        <v>0</v>
      </c>
      <c r="G41" s="64"/>
      <c r="I41" s="64"/>
      <c r="J41" s="64"/>
      <c r="K41" s="64"/>
      <c r="L41" s="64"/>
    </row>
    <row r="42" spans="1:12" s="58" customFormat="1" ht="53.4" customHeight="1" x14ac:dyDescent="0.25">
      <c r="A42" s="2" t="s">
        <v>1148</v>
      </c>
      <c r="B42" s="3" t="s">
        <v>226</v>
      </c>
      <c r="C42" s="563" t="s">
        <v>1143</v>
      </c>
      <c r="D42" s="561">
        <v>15.15152</v>
      </c>
      <c r="E42" s="20">
        <v>0</v>
      </c>
      <c r="F42" s="20">
        <v>0</v>
      </c>
      <c r="G42" s="64"/>
      <c r="I42" s="64"/>
      <c r="J42" s="64"/>
      <c r="K42" s="64"/>
      <c r="L42" s="64"/>
    </row>
    <row r="43" spans="1:12" s="81" customFormat="1" ht="51.6" customHeight="1" x14ac:dyDescent="0.25">
      <c r="A43" s="575" t="s">
        <v>1144</v>
      </c>
      <c r="B43" s="126"/>
      <c r="C43" s="573"/>
      <c r="D43" s="574">
        <f>D44+D45</f>
        <v>1515.1515199999999</v>
      </c>
      <c r="E43" s="574">
        <f t="shared" ref="E43:F43" si="5">E44+E45</f>
        <v>0</v>
      </c>
      <c r="F43" s="574">
        <f t="shared" si="5"/>
        <v>0</v>
      </c>
      <c r="G43" s="80"/>
      <c r="I43" s="80"/>
      <c r="J43" s="80"/>
      <c r="K43" s="80"/>
      <c r="L43" s="80"/>
    </row>
    <row r="44" spans="1:12" s="58" customFormat="1" ht="54" customHeight="1" x14ac:dyDescent="0.25">
      <c r="A44" s="576" t="s">
        <v>1149</v>
      </c>
      <c r="B44" s="3" t="s">
        <v>226</v>
      </c>
      <c r="C44" s="563" t="s">
        <v>1145</v>
      </c>
      <c r="D44" s="561">
        <f>1500</f>
        <v>1500</v>
      </c>
      <c r="E44" s="20">
        <v>0</v>
      </c>
      <c r="F44" s="20">
        <v>0</v>
      </c>
      <c r="G44" s="64"/>
      <c r="I44" s="64"/>
      <c r="J44" s="64"/>
      <c r="K44" s="64"/>
      <c r="L44" s="64"/>
    </row>
    <row r="45" spans="1:12" s="58" customFormat="1" ht="51.75" customHeight="1" x14ac:dyDescent="0.25">
      <c r="A45" s="576" t="s">
        <v>1150</v>
      </c>
      <c r="B45" s="3" t="s">
        <v>226</v>
      </c>
      <c r="C45" s="563" t="s">
        <v>1145</v>
      </c>
      <c r="D45" s="561">
        <v>15.15152</v>
      </c>
      <c r="E45" s="20">
        <v>0</v>
      </c>
      <c r="F45" s="20">
        <v>0</v>
      </c>
      <c r="G45" s="64"/>
      <c r="I45" s="64"/>
      <c r="J45" s="64"/>
      <c r="K45" s="64"/>
      <c r="L45" s="64"/>
    </row>
    <row r="46" spans="1:12" ht="41.4" customHeight="1" x14ac:dyDescent="0.25">
      <c r="A46" s="59" t="s">
        <v>546</v>
      </c>
      <c r="B46" s="60" t="s">
        <v>226</v>
      </c>
      <c r="C46" s="562" t="s">
        <v>38</v>
      </c>
      <c r="D46" s="21">
        <f>D47+D48</f>
        <v>111066.3279</v>
      </c>
      <c r="E46" s="21">
        <f>E47+E48</f>
        <v>36294.18088</v>
      </c>
      <c r="F46" s="21">
        <f>F47+F48</f>
        <v>24445.723070000007</v>
      </c>
      <c r="I46" s="53"/>
      <c r="J46" s="53"/>
      <c r="K46" s="53"/>
    </row>
    <row r="47" spans="1:12" ht="58.5" customHeight="1" x14ac:dyDescent="0.25">
      <c r="A47" s="22" t="s">
        <v>547</v>
      </c>
      <c r="B47" s="30" t="s">
        <v>226</v>
      </c>
      <c r="C47" s="30" t="s">
        <v>38</v>
      </c>
      <c r="D47" s="20">
        <f>101066.251+0.0769+10000</f>
        <v>111066.3279</v>
      </c>
      <c r="E47" s="20">
        <f>100989.951-64695.77012</f>
        <v>36294.18088</v>
      </c>
      <c r="F47" s="20">
        <f>100989.951-76544.22793</f>
        <v>24445.723070000007</v>
      </c>
      <c r="I47" s="53"/>
      <c r="J47" s="53"/>
      <c r="K47" s="53"/>
    </row>
    <row r="48" spans="1:12" ht="47.4" hidden="1" customHeight="1" x14ac:dyDescent="0.25">
      <c r="A48" s="22" t="s">
        <v>548</v>
      </c>
      <c r="B48" s="30" t="s">
        <v>226</v>
      </c>
      <c r="C48" s="30" t="s">
        <v>38</v>
      </c>
      <c r="D48" s="20"/>
      <c r="E48" s="20"/>
      <c r="F48" s="20"/>
    </row>
    <row r="49" spans="1:13" ht="54.75" customHeight="1" x14ac:dyDescent="0.25">
      <c r="A49" s="22" t="s">
        <v>87</v>
      </c>
      <c r="B49" s="30" t="s">
        <v>226</v>
      </c>
      <c r="C49" s="30" t="s">
        <v>47</v>
      </c>
      <c r="D49" s="20">
        <f>'2  '!D72</f>
        <v>251389.158</v>
      </c>
      <c r="E49" s="20">
        <f>'2  '!E72</f>
        <v>267175.44</v>
      </c>
      <c r="F49" s="20">
        <f>'2  '!F72</f>
        <v>283183.27899999998</v>
      </c>
      <c r="J49" s="53"/>
    </row>
    <row r="50" spans="1:13" ht="57.75" customHeight="1" x14ac:dyDescent="0.25">
      <c r="A50" s="22" t="s">
        <v>341</v>
      </c>
      <c r="B50" s="30" t="s">
        <v>226</v>
      </c>
      <c r="C50" s="30" t="s">
        <v>325</v>
      </c>
      <c r="D50" s="25">
        <f>'2  '!D76</f>
        <v>11734.25</v>
      </c>
      <c r="E50" s="25">
        <f>'2  '!E76</f>
        <v>11734.25</v>
      </c>
      <c r="F50" s="25">
        <f>'2  '!F76</f>
        <v>11734.25</v>
      </c>
      <c r="J50" s="53"/>
    </row>
    <row r="51" spans="1:13" ht="48" customHeight="1" x14ac:dyDescent="0.25">
      <c r="A51" s="22" t="s">
        <v>334</v>
      </c>
      <c r="B51" s="30" t="s">
        <v>226</v>
      </c>
      <c r="C51" s="30" t="s">
        <v>1098</v>
      </c>
      <c r="D51" s="25">
        <f>'2  '!D70</f>
        <v>1470</v>
      </c>
      <c r="E51" s="25">
        <f>'2  '!E70</f>
        <v>1130</v>
      </c>
      <c r="F51" s="25">
        <f>'2  '!F70</f>
        <v>0</v>
      </c>
    </row>
    <row r="52" spans="1:13" ht="44.7" customHeight="1" x14ac:dyDescent="0.25">
      <c r="A52" s="22" t="s">
        <v>415</v>
      </c>
      <c r="B52" s="30" t="s">
        <v>226</v>
      </c>
      <c r="C52" s="30" t="s">
        <v>535</v>
      </c>
      <c r="D52" s="20">
        <f>'2  '!D86</f>
        <v>15880.55</v>
      </c>
      <c r="E52" s="20">
        <f>'2  '!E86</f>
        <v>15880.55</v>
      </c>
      <c r="F52" s="20">
        <f>'2  '!F86</f>
        <v>15533.75</v>
      </c>
    </row>
    <row r="53" spans="1:13" ht="43.2" customHeight="1" x14ac:dyDescent="0.25">
      <c r="A53" s="22" t="s">
        <v>412</v>
      </c>
      <c r="B53" s="30" t="s">
        <v>226</v>
      </c>
      <c r="C53" s="30" t="s">
        <v>416</v>
      </c>
      <c r="D53" s="20">
        <f>'2  '!D96</f>
        <v>21411</v>
      </c>
      <c r="E53" s="20">
        <f>'2  '!E96</f>
        <v>21411</v>
      </c>
      <c r="F53" s="20">
        <f>'2  '!F96</f>
        <v>21411</v>
      </c>
    </row>
    <row r="54" spans="1:13" ht="58.95" customHeight="1" x14ac:dyDescent="0.25">
      <c r="A54" s="2" t="s">
        <v>604</v>
      </c>
      <c r="B54" s="3" t="s">
        <v>226</v>
      </c>
      <c r="C54" s="3" t="s">
        <v>1090</v>
      </c>
      <c r="D54" s="86">
        <f>'2  '!D95</f>
        <v>3382.85664</v>
      </c>
      <c r="E54" s="86">
        <f>'2  '!E95</f>
        <v>3382.85664</v>
      </c>
      <c r="F54" s="86">
        <f>'2  '!F95</f>
        <v>4228.5708000000004</v>
      </c>
      <c r="G54" s="53">
        <f>D54+D53+D52+D51+D50+D49</f>
        <v>305267.81464</v>
      </c>
      <c r="H54" s="53">
        <f t="shared" ref="H54:I54" si="6">E54+E53+E52+E51+E50+E49</f>
        <v>320714.09664</v>
      </c>
      <c r="I54" s="53">
        <f t="shared" si="6"/>
        <v>336090.84979999997</v>
      </c>
    </row>
    <row r="55" spans="1:13" s="63" customFormat="1" ht="33" customHeight="1" x14ac:dyDescent="0.3">
      <c r="A55" s="123" t="s">
        <v>169</v>
      </c>
      <c r="B55" s="124" t="s">
        <v>226</v>
      </c>
      <c r="C55" s="124" t="s">
        <v>31</v>
      </c>
      <c r="D55" s="125">
        <f>D56+D59+D60+D63+D64</f>
        <v>98451.103000000003</v>
      </c>
      <c r="E55" s="125">
        <f>E56+E59+E60+E63+E64</f>
        <v>96583.62999999999</v>
      </c>
      <c r="F55" s="125">
        <f>F56+F59+F60+F63+F64</f>
        <v>100032.16900000001</v>
      </c>
    </row>
    <row r="56" spans="1:13" s="63" customFormat="1" ht="33" customHeight="1" x14ac:dyDescent="0.3">
      <c r="A56" s="59" t="s">
        <v>170</v>
      </c>
      <c r="B56" s="126" t="s">
        <v>226</v>
      </c>
      <c r="C56" s="30" t="s">
        <v>32</v>
      </c>
      <c r="D56" s="144">
        <f>D57+D58</f>
        <v>150</v>
      </c>
      <c r="E56" s="144">
        <f>E57+E58</f>
        <v>200</v>
      </c>
      <c r="F56" s="144">
        <f>F57+F58</f>
        <v>200</v>
      </c>
    </row>
    <row r="57" spans="1:13" s="63" customFormat="1" ht="33" customHeight="1" x14ac:dyDescent="0.3">
      <c r="A57" s="2" t="s">
        <v>628</v>
      </c>
      <c r="B57" s="137" t="s">
        <v>226</v>
      </c>
      <c r="C57" s="30" t="s">
        <v>32</v>
      </c>
      <c r="D57" s="20">
        <v>150</v>
      </c>
      <c r="E57" s="20">
        <v>200</v>
      </c>
      <c r="F57" s="20">
        <v>200</v>
      </c>
    </row>
    <row r="58" spans="1:13" ht="30.6" hidden="1" customHeight="1" x14ac:dyDescent="0.25">
      <c r="A58" s="2" t="s">
        <v>629</v>
      </c>
      <c r="B58" s="30" t="s">
        <v>226</v>
      </c>
      <c r="C58" s="30" t="s">
        <v>32</v>
      </c>
      <c r="D58" s="20"/>
      <c r="E58" s="20"/>
      <c r="F58" s="20"/>
      <c r="G58" s="53"/>
    </row>
    <row r="59" spans="1:13" ht="33.6" customHeight="1" x14ac:dyDescent="0.25">
      <c r="A59" s="2" t="s">
        <v>595</v>
      </c>
      <c r="B59" s="3" t="s">
        <v>226</v>
      </c>
      <c r="C59" s="3" t="s">
        <v>439</v>
      </c>
      <c r="D59" s="20">
        <v>305</v>
      </c>
      <c r="E59" s="20">
        <v>0</v>
      </c>
      <c r="F59" s="20">
        <v>0</v>
      </c>
      <c r="G59" s="53"/>
      <c r="H59" s="53"/>
    </row>
    <row r="60" spans="1:13" ht="59.4" customHeight="1" x14ac:dyDescent="0.25">
      <c r="A60" s="59" t="s">
        <v>549</v>
      </c>
      <c r="B60" s="60" t="s">
        <v>226</v>
      </c>
      <c r="C60" s="60" t="s">
        <v>33</v>
      </c>
      <c r="D60" s="37">
        <f>D61+D62</f>
        <v>40288.356</v>
      </c>
      <c r="E60" s="37">
        <f>E61+E62</f>
        <v>35288.356</v>
      </c>
      <c r="F60" s="37">
        <f>F61+F62</f>
        <v>35288.356</v>
      </c>
      <c r="J60" s="53"/>
      <c r="K60" s="53"/>
      <c r="L60" s="53"/>
      <c r="M60" s="53"/>
    </row>
    <row r="61" spans="1:13" ht="59.4" customHeight="1" x14ac:dyDescent="0.25">
      <c r="A61" s="22" t="s">
        <v>550</v>
      </c>
      <c r="B61" s="30" t="s">
        <v>226</v>
      </c>
      <c r="C61" s="30" t="s">
        <v>33</v>
      </c>
      <c r="D61" s="20">
        <f>35288.356+5000</f>
        <v>40288.356</v>
      </c>
      <c r="E61" s="20">
        <v>35288.356</v>
      </c>
      <c r="F61" s="20">
        <v>35288.356</v>
      </c>
      <c r="H61" s="53"/>
    </row>
    <row r="62" spans="1:13" ht="59.4" hidden="1" customHeight="1" x14ac:dyDescent="0.25">
      <c r="A62" s="22" t="s">
        <v>551</v>
      </c>
      <c r="B62" s="30" t="s">
        <v>226</v>
      </c>
      <c r="C62" s="30" t="s">
        <v>33</v>
      </c>
      <c r="D62" s="20"/>
      <c r="E62" s="25"/>
      <c r="F62" s="25"/>
    </row>
    <row r="63" spans="1:13" ht="45.6" customHeight="1" x14ac:dyDescent="0.25">
      <c r="A63" s="22" t="s">
        <v>88</v>
      </c>
      <c r="B63" s="30" t="s">
        <v>226</v>
      </c>
      <c r="C63" s="30" t="s">
        <v>34</v>
      </c>
      <c r="D63" s="20">
        <f>'2  '!D71</f>
        <v>51964.42</v>
      </c>
      <c r="E63" s="20">
        <f>'2  '!E71</f>
        <v>55123.663999999997</v>
      </c>
      <c r="F63" s="20">
        <f>'2  '!F71</f>
        <v>58333.048000000003</v>
      </c>
    </row>
    <row r="64" spans="1:13" ht="58.5" customHeight="1" x14ac:dyDescent="0.25">
      <c r="A64" s="22" t="s">
        <v>89</v>
      </c>
      <c r="B64" s="30" t="s">
        <v>226</v>
      </c>
      <c r="C64" s="30" t="s">
        <v>70</v>
      </c>
      <c r="D64" s="25">
        <f>'2  '!D83</f>
        <v>5743.3270000000002</v>
      </c>
      <c r="E64" s="25">
        <f>'2  '!E83</f>
        <v>5971.61</v>
      </c>
      <c r="F64" s="25">
        <f>'2  '!F83</f>
        <v>6210.7650000000003</v>
      </c>
      <c r="G64" s="53">
        <f>D64+D63</f>
        <v>57707.746999999996</v>
      </c>
      <c r="H64" s="53">
        <f t="shared" ref="H64:I64" si="7">E64+E63</f>
        <v>61095.273999999998</v>
      </c>
      <c r="I64" s="53">
        <f t="shared" si="7"/>
        <v>64543.813000000002</v>
      </c>
    </row>
    <row r="65" spans="1:7" s="63" customFormat="1" ht="16.5" customHeight="1" x14ac:dyDescent="0.3">
      <c r="A65" s="123" t="s">
        <v>171</v>
      </c>
      <c r="B65" s="124" t="s">
        <v>226</v>
      </c>
      <c r="C65" s="124" t="s">
        <v>39</v>
      </c>
      <c r="D65" s="125">
        <f>D66+D67</f>
        <v>1250</v>
      </c>
      <c r="E65" s="125">
        <f>E66+E67</f>
        <v>1800</v>
      </c>
      <c r="F65" s="125">
        <f>F66+F67</f>
        <v>1800</v>
      </c>
    </row>
    <row r="66" spans="1:7" ht="17.100000000000001" customHeight="1" x14ac:dyDescent="0.25">
      <c r="A66" s="22" t="s">
        <v>143</v>
      </c>
      <c r="B66" s="30" t="s">
        <v>226</v>
      </c>
      <c r="C66" s="30" t="s">
        <v>40</v>
      </c>
      <c r="D66" s="20">
        <v>250</v>
      </c>
      <c r="E66" s="20">
        <v>300</v>
      </c>
      <c r="F66" s="20">
        <v>300</v>
      </c>
    </row>
    <row r="67" spans="1:7" ht="19.2" customHeight="1" x14ac:dyDescent="0.25">
      <c r="A67" s="22" t="s">
        <v>142</v>
      </c>
      <c r="B67" s="30" t="s">
        <v>226</v>
      </c>
      <c r="C67" s="30" t="s">
        <v>41</v>
      </c>
      <c r="D67" s="20">
        <f>1000</f>
        <v>1000</v>
      </c>
      <c r="E67" s="20">
        <v>1500</v>
      </c>
      <c r="F67" s="20">
        <v>1500</v>
      </c>
      <c r="G67" s="53"/>
    </row>
    <row r="68" spans="1:7" s="63" customFormat="1" ht="17.25" customHeight="1" x14ac:dyDescent="0.3">
      <c r="A68" s="123" t="s">
        <v>172</v>
      </c>
      <c r="B68" s="124" t="s">
        <v>226</v>
      </c>
      <c r="C68" s="124" t="s">
        <v>42</v>
      </c>
      <c r="D68" s="125">
        <f>D69+D73+D74+D75+D81+D83+D82+D78+D84</f>
        <v>27572</v>
      </c>
      <c r="E68" s="125">
        <f>E69+E73+E74+E75+E81+E83+E82+E78+E84</f>
        <v>29577.564180000001</v>
      </c>
      <c r="F68" s="125">
        <f t="shared" ref="F68" si="8">F69+F73+F74+F75+F81+F83+F82+F78+F84</f>
        <v>25387</v>
      </c>
    </row>
    <row r="69" spans="1:7" s="63" customFormat="1" ht="33" customHeight="1" x14ac:dyDescent="0.3">
      <c r="A69" s="36" t="s">
        <v>632</v>
      </c>
      <c r="B69" s="126"/>
      <c r="C69" s="33" t="s">
        <v>452</v>
      </c>
      <c r="D69" s="136">
        <f>D70+D71+D72</f>
        <v>50</v>
      </c>
      <c r="E69" s="136">
        <f>E70+E71+E72</f>
        <v>0</v>
      </c>
      <c r="F69" s="136">
        <f>F70+F71+F72</f>
        <v>0</v>
      </c>
    </row>
    <row r="70" spans="1:7" ht="43.95" hidden="1" customHeight="1" x14ac:dyDescent="0.25">
      <c r="A70" s="22" t="s">
        <v>631</v>
      </c>
      <c r="B70" s="30" t="s">
        <v>117</v>
      </c>
      <c r="C70" s="30" t="s">
        <v>452</v>
      </c>
      <c r="D70" s="29"/>
      <c r="E70" s="25">
        <v>0</v>
      </c>
      <c r="F70" s="25">
        <v>0</v>
      </c>
    </row>
    <row r="71" spans="1:7" ht="37.200000000000003" customHeight="1" x14ac:dyDescent="0.25">
      <c r="A71" s="22" t="s">
        <v>630</v>
      </c>
      <c r="B71" s="30" t="s">
        <v>226</v>
      </c>
      <c r="C71" s="30" t="s">
        <v>452</v>
      </c>
      <c r="D71" s="20">
        <f>25+25</f>
        <v>50</v>
      </c>
      <c r="E71" s="25">
        <v>0</v>
      </c>
      <c r="F71" s="25">
        <v>0</v>
      </c>
    </row>
    <row r="72" spans="1:7" ht="37.200000000000003" hidden="1" customHeight="1" x14ac:dyDescent="0.25">
      <c r="A72" s="22" t="s">
        <v>631</v>
      </c>
      <c r="B72" s="30" t="s">
        <v>226</v>
      </c>
      <c r="C72" s="30" t="s">
        <v>452</v>
      </c>
      <c r="D72" s="20"/>
      <c r="E72" s="25">
        <v>0</v>
      </c>
      <c r="F72" s="25">
        <v>0</v>
      </c>
    </row>
    <row r="73" spans="1:7" s="81" customFormat="1" ht="28.5" customHeight="1" x14ac:dyDescent="0.25">
      <c r="A73" s="19" t="s">
        <v>517</v>
      </c>
      <c r="B73" s="126" t="s">
        <v>226</v>
      </c>
      <c r="C73" s="111" t="s">
        <v>440</v>
      </c>
      <c r="D73" s="144">
        <f>70+65</f>
        <v>135</v>
      </c>
      <c r="E73" s="144">
        <v>0</v>
      </c>
      <c r="F73" s="144">
        <v>0</v>
      </c>
      <c r="G73" s="80"/>
    </row>
    <row r="74" spans="1:7" ht="18" customHeight="1" x14ac:dyDescent="0.25">
      <c r="A74" s="22" t="s">
        <v>525</v>
      </c>
      <c r="B74" s="30" t="s">
        <v>226</v>
      </c>
      <c r="C74" s="6" t="s">
        <v>43</v>
      </c>
      <c r="D74" s="20">
        <f>8835.1-860.767</f>
        <v>7974.3330000000005</v>
      </c>
      <c r="E74" s="20">
        <f t="shared" ref="E74:F74" si="9">8835.1-860.767</f>
        <v>7974.3330000000005</v>
      </c>
      <c r="F74" s="20">
        <f t="shared" si="9"/>
        <v>7974.3330000000005</v>
      </c>
    </row>
    <row r="75" spans="1:7" ht="27" customHeight="1" x14ac:dyDescent="0.25">
      <c r="A75" s="22" t="s">
        <v>460</v>
      </c>
      <c r="B75" s="30" t="s">
        <v>226</v>
      </c>
      <c r="C75" s="6" t="s">
        <v>44</v>
      </c>
      <c r="D75" s="20">
        <f>15758.1-1177.101</f>
        <v>14580.999</v>
      </c>
      <c r="E75" s="20">
        <f t="shared" ref="E75:F75" si="10">15758.1-1177.101</f>
        <v>14580.999</v>
      </c>
      <c r="F75" s="20">
        <f t="shared" si="10"/>
        <v>14580.999</v>
      </c>
      <c r="G75" s="53"/>
    </row>
    <row r="76" spans="1:7" ht="21" hidden="1" customHeight="1" x14ac:dyDescent="0.25">
      <c r="A76" s="22" t="s">
        <v>135</v>
      </c>
      <c r="B76" s="30" t="s">
        <v>117</v>
      </c>
      <c r="C76" s="3" t="s">
        <v>45</v>
      </c>
      <c r="D76" s="20"/>
      <c r="E76" s="20"/>
      <c r="F76" s="20"/>
    </row>
    <row r="77" spans="1:7" ht="21" hidden="1" customHeight="1" x14ac:dyDescent="0.25">
      <c r="A77" s="22" t="s">
        <v>136</v>
      </c>
      <c r="B77" s="30" t="s">
        <v>117</v>
      </c>
      <c r="C77" s="3" t="s">
        <v>46</v>
      </c>
      <c r="D77" s="20"/>
      <c r="E77" s="20"/>
      <c r="F77" s="20"/>
    </row>
    <row r="78" spans="1:7" ht="31.95" customHeight="1" x14ac:dyDescent="0.25">
      <c r="A78" s="36" t="s">
        <v>370</v>
      </c>
      <c r="B78" s="33" t="s">
        <v>226</v>
      </c>
      <c r="C78" s="3" t="s">
        <v>452</v>
      </c>
      <c r="D78" s="144">
        <f>D79+D80</f>
        <v>2000</v>
      </c>
      <c r="E78" s="144">
        <f t="shared" ref="E78:F78" si="11">E79+E80</f>
        <v>0</v>
      </c>
      <c r="F78" s="144">
        <f t="shared" si="11"/>
        <v>0</v>
      </c>
    </row>
    <row r="79" spans="1:7" ht="42.6" customHeight="1" x14ac:dyDescent="0.25">
      <c r="A79" s="22" t="s">
        <v>371</v>
      </c>
      <c r="B79" s="30" t="s">
        <v>226</v>
      </c>
      <c r="C79" s="8" t="s">
        <v>896</v>
      </c>
      <c r="D79" s="20">
        <f>'2  '!D57</f>
        <v>1980</v>
      </c>
      <c r="E79" s="20">
        <f>'2  '!E57</f>
        <v>0</v>
      </c>
      <c r="F79" s="20">
        <f>'2  '!F57</f>
        <v>0</v>
      </c>
    </row>
    <row r="80" spans="1:7" ht="59.7" customHeight="1" x14ac:dyDescent="0.25">
      <c r="A80" s="22" t="s">
        <v>372</v>
      </c>
      <c r="B80" s="30" t="s">
        <v>226</v>
      </c>
      <c r="C80" s="8" t="s">
        <v>1096</v>
      </c>
      <c r="D80" s="20">
        <v>20</v>
      </c>
      <c r="E80" s="20">
        <v>0</v>
      </c>
      <c r="F80" s="20">
        <v>0</v>
      </c>
      <c r="G80" s="515">
        <f>D79/99</f>
        <v>20</v>
      </c>
    </row>
    <row r="81" spans="1:8" ht="38.4" hidden="1" customHeight="1" x14ac:dyDescent="0.25">
      <c r="A81" s="22" t="s">
        <v>552</v>
      </c>
      <c r="B81" s="30" t="s">
        <v>226</v>
      </c>
      <c r="C81" s="3" t="s">
        <v>536</v>
      </c>
      <c r="D81" s="20"/>
      <c r="E81" s="20"/>
      <c r="F81" s="20"/>
    </row>
    <row r="82" spans="1:8" ht="66" customHeight="1" x14ac:dyDescent="0.25">
      <c r="A82" s="2" t="s">
        <v>642</v>
      </c>
      <c r="B82" s="3" t="s">
        <v>226</v>
      </c>
      <c r="C82" s="3" t="s">
        <v>536</v>
      </c>
      <c r="D82" s="20">
        <f>860.767+1177.101</f>
        <v>2037.8680000000002</v>
      </c>
      <c r="E82" s="20">
        <f t="shared" ref="E82:F82" si="12">860.767+1177.101</f>
        <v>2037.8680000000002</v>
      </c>
      <c r="F82" s="20">
        <f t="shared" si="12"/>
        <v>2037.8680000000002</v>
      </c>
    </row>
    <row r="83" spans="1:8" ht="45" customHeight="1" x14ac:dyDescent="0.25">
      <c r="A83" s="22" t="s">
        <v>614</v>
      </c>
      <c r="B83" s="30" t="s">
        <v>226</v>
      </c>
      <c r="C83" s="3" t="s">
        <v>461</v>
      </c>
      <c r="D83" s="20">
        <v>793.8</v>
      </c>
      <c r="E83" s="20">
        <v>793.8</v>
      </c>
      <c r="F83" s="20">
        <v>793.8</v>
      </c>
    </row>
    <row r="84" spans="1:8" s="81" customFormat="1" ht="79.95" customHeight="1" x14ac:dyDescent="0.25">
      <c r="A84" s="36" t="s">
        <v>1106</v>
      </c>
      <c r="B84" s="33"/>
      <c r="C84" s="126"/>
      <c r="D84" s="144">
        <f>D85+D86</f>
        <v>0</v>
      </c>
      <c r="E84" s="144">
        <f t="shared" ref="E84:F84" si="13">E85+E86</f>
        <v>4190.5641800000003</v>
      </c>
      <c r="F84" s="144">
        <f t="shared" si="13"/>
        <v>0</v>
      </c>
    </row>
    <row r="85" spans="1:8" ht="79.2" customHeight="1" x14ac:dyDescent="0.25">
      <c r="A85" s="22" t="s">
        <v>1107</v>
      </c>
      <c r="B85" s="30" t="s">
        <v>226</v>
      </c>
      <c r="C85" s="3" t="s">
        <v>1105</v>
      </c>
      <c r="D85" s="20">
        <f>'2  '!D67</f>
        <v>0</v>
      </c>
      <c r="E85" s="20">
        <f>'2  '!E67</f>
        <v>4148.6585400000004</v>
      </c>
      <c r="F85" s="20">
        <f>'2  '!F67</f>
        <v>0</v>
      </c>
    </row>
    <row r="86" spans="1:8" ht="79.5" customHeight="1" x14ac:dyDescent="0.25">
      <c r="A86" s="538" t="s">
        <v>1108</v>
      </c>
      <c r="B86" s="30" t="s">
        <v>226</v>
      </c>
      <c r="C86" s="3" t="s">
        <v>1105</v>
      </c>
      <c r="D86" s="20">
        <v>0</v>
      </c>
      <c r="E86" s="20">
        <v>41.905639999999998</v>
      </c>
      <c r="F86" s="20">
        <v>0</v>
      </c>
    </row>
    <row r="87" spans="1:8" s="63" customFormat="1" ht="17.25" customHeight="1" x14ac:dyDescent="0.3">
      <c r="A87" s="123" t="s">
        <v>173</v>
      </c>
      <c r="B87" s="124" t="s">
        <v>226</v>
      </c>
      <c r="C87" s="124" t="s">
        <v>48</v>
      </c>
      <c r="D87" s="125">
        <f>D88</f>
        <v>50</v>
      </c>
      <c r="E87" s="125">
        <f>E88</f>
        <v>50</v>
      </c>
      <c r="F87" s="125">
        <f>F88</f>
        <v>50</v>
      </c>
      <c r="G87" s="62">
        <f>D83+D75+D74</f>
        <v>23349.131999999998</v>
      </c>
    </row>
    <row r="88" spans="1:8" s="10" customFormat="1" ht="17.25" customHeight="1" x14ac:dyDescent="0.25">
      <c r="A88" s="22" t="s">
        <v>423</v>
      </c>
      <c r="B88" s="30" t="s">
        <v>226</v>
      </c>
      <c r="C88" s="30" t="s">
        <v>49</v>
      </c>
      <c r="D88" s="20">
        <v>50</v>
      </c>
      <c r="E88" s="25">
        <v>50</v>
      </c>
      <c r="F88" s="25">
        <v>50</v>
      </c>
      <c r="G88" s="65"/>
    </row>
    <row r="89" spans="1:8" s="63" customFormat="1" ht="17.25" customHeight="1" x14ac:dyDescent="0.3">
      <c r="A89" s="123" t="s">
        <v>250</v>
      </c>
      <c r="B89" s="124" t="s">
        <v>226</v>
      </c>
      <c r="C89" s="124" t="s">
        <v>50</v>
      </c>
      <c r="D89" s="125">
        <f>D90+D91</f>
        <v>3671.3712</v>
      </c>
      <c r="E89" s="125">
        <f>E90+E91</f>
        <v>6112.8</v>
      </c>
      <c r="F89" s="125">
        <f>F90+F91</f>
        <v>6112.8</v>
      </c>
    </row>
    <row r="90" spans="1:8" s="10" customFormat="1" ht="45" customHeight="1" x14ac:dyDescent="0.25">
      <c r="A90" s="22" t="s">
        <v>396</v>
      </c>
      <c r="B90" s="30" t="s">
        <v>226</v>
      </c>
      <c r="C90" s="30" t="s">
        <v>51</v>
      </c>
      <c r="D90" s="66">
        <f>'2  '!D73</f>
        <v>3671.3712</v>
      </c>
      <c r="E90" s="66">
        <f>'2  '!E73</f>
        <v>6112.8</v>
      </c>
      <c r="F90" s="66">
        <f>'2  '!F73</f>
        <v>6112.8</v>
      </c>
      <c r="G90" s="65"/>
    </row>
    <row r="91" spans="1:8" s="10" customFormat="1" ht="32.4" hidden="1" customHeight="1" x14ac:dyDescent="0.25">
      <c r="A91" s="22" t="s">
        <v>458</v>
      </c>
      <c r="B91" s="30" t="s">
        <v>226</v>
      </c>
      <c r="C91" s="30" t="s">
        <v>457</v>
      </c>
      <c r="D91" s="25"/>
      <c r="E91" s="25"/>
      <c r="F91" s="25"/>
    </row>
    <row r="92" spans="1:8" s="63" customFormat="1" ht="18.75" customHeight="1" x14ac:dyDescent="0.3">
      <c r="A92" s="123" t="s">
        <v>174</v>
      </c>
      <c r="B92" s="124" t="s">
        <v>226</v>
      </c>
      <c r="C92" s="124" t="s">
        <v>52</v>
      </c>
      <c r="D92" s="125">
        <f>D93+D94</f>
        <v>51434.799999999996</v>
      </c>
      <c r="E92" s="125">
        <f>E93+E94</f>
        <v>48772.7</v>
      </c>
      <c r="F92" s="125">
        <f>F93+F94</f>
        <v>48772.7</v>
      </c>
      <c r="G92" s="62">
        <f>D93+D90+D88+D83+D82+D80+D79+D75+D74+D73+D71+D67+D66+D64+D63+D59+D57+D54+D53+D51+D50+D52+D49+D47+D27+D20+D15+D103+D104+D110+D111+D61+D205+D208</f>
        <v>602188.41674000002</v>
      </c>
    </row>
    <row r="93" spans="1:8" ht="31.5" customHeight="1" x14ac:dyDescent="0.25">
      <c r="A93" s="22" t="s">
        <v>119</v>
      </c>
      <c r="B93" s="30" t="s">
        <v>226</v>
      </c>
      <c r="C93" s="30" t="s">
        <v>53</v>
      </c>
      <c r="D93" s="29">
        <f>48772.7+129.6+199+50+2000+137.5+46+100</f>
        <v>51434.799999999996</v>
      </c>
      <c r="E93" s="20">
        <v>48772.7</v>
      </c>
      <c r="F93" s="20">
        <v>48772.7</v>
      </c>
      <c r="G93" s="53">
        <f>D95+D98+D105+D112+D113+D132+D117+D139+D140+D191+D196+D206+D207+D212+D218+D221+D224+D231+D234+D235+D238+D242+D258+D259+D265+D266+D267+D268+D269+D271+D276+D280+D286+D287+D290+D292+D293+D295+D296+D299+D300+D301+D304+D305+D308+D253+D254</f>
        <v>283293.78616000002</v>
      </c>
      <c r="H93" s="53">
        <f>G93-13-20</f>
        <v>283260.78616000002</v>
      </c>
    </row>
    <row r="94" spans="1:8" ht="45.6" hidden="1" customHeight="1" x14ac:dyDescent="0.25">
      <c r="A94" s="2" t="s">
        <v>592</v>
      </c>
      <c r="B94" s="3" t="s">
        <v>226</v>
      </c>
      <c r="C94" s="3" t="s">
        <v>53</v>
      </c>
      <c r="D94" s="20">
        <v>0</v>
      </c>
      <c r="E94" s="20">
        <v>0</v>
      </c>
      <c r="F94" s="20">
        <v>0</v>
      </c>
      <c r="G94" s="20"/>
      <c r="H94" s="53"/>
    </row>
    <row r="95" spans="1:8" s="63" customFormat="1" ht="17.25" customHeight="1" x14ac:dyDescent="0.3">
      <c r="A95" s="123" t="s">
        <v>553</v>
      </c>
      <c r="B95" s="124" t="s">
        <v>117</v>
      </c>
      <c r="C95" s="124" t="s">
        <v>23</v>
      </c>
      <c r="D95" s="125">
        <f>D96+D97</f>
        <v>150</v>
      </c>
      <c r="E95" s="125">
        <f>E96+E97</f>
        <v>200</v>
      </c>
      <c r="F95" s="125">
        <f>F96+F97</f>
        <v>250</v>
      </c>
    </row>
    <row r="96" spans="1:8" s="58" customFormat="1" ht="15.75" customHeight="1" x14ac:dyDescent="0.25">
      <c r="A96" s="22" t="s">
        <v>216</v>
      </c>
      <c r="B96" s="119">
        <v>951</v>
      </c>
      <c r="C96" s="30" t="s">
        <v>24</v>
      </c>
      <c r="D96" s="25">
        <v>111</v>
      </c>
      <c r="E96" s="25">
        <v>161</v>
      </c>
      <c r="F96" s="545">
        <v>211</v>
      </c>
      <c r="G96" s="85"/>
    </row>
    <row r="97" spans="1:9" s="10" customFormat="1" ht="15.75" customHeight="1" x14ac:dyDescent="0.25">
      <c r="A97" s="22" t="s">
        <v>202</v>
      </c>
      <c r="B97" s="119">
        <v>951</v>
      </c>
      <c r="C97" s="30" t="s">
        <v>65</v>
      </c>
      <c r="D97" s="25">
        <v>39</v>
      </c>
      <c r="E97" s="25">
        <v>39</v>
      </c>
      <c r="F97" s="25">
        <v>39</v>
      </c>
      <c r="H97" s="65"/>
    </row>
    <row r="98" spans="1:9" s="63" customFormat="1" ht="17.25" customHeight="1" x14ac:dyDescent="0.3">
      <c r="A98" s="123" t="s">
        <v>256</v>
      </c>
      <c r="B98" s="124" t="s">
        <v>117</v>
      </c>
      <c r="C98" s="124" t="s">
        <v>25</v>
      </c>
      <c r="D98" s="125">
        <f>D99</f>
        <v>83</v>
      </c>
      <c r="E98" s="125">
        <f>E99</f>
        <v>120</v>
      </c>
      <c r="F98" s="125">
        <f>F99</f>
        <v>120</v>
      </c>
    </row>
    <row r="99" spans="1:9" ht="18" customHeight="1" x14ac:dyDescent="0.25">
      <c r="A99" s="22" t="s">
        <v>195</v>
      </c>
      <c r="B99" s="30" t="s">
        <v>117</v>
      </c>
      <c r="C99" s="30" t="s">
        <v>380</v>
      </c>
      <c r="D99" s="20">
        <v>83</v>
      </c>
      <c r="E99" s="20">
        <v>120</v>
      </c>
      <c r="F99" s="20">
        <v>120</v>
      </c>
      <c r="H99" s="53"/>
    </row>
    <row r="100" spans="1:9" ht="47.25" hidden="1" customHeight="1" x14ac:dyDescent="0.25">
      <c r="A100" s="15" t="s">
        <v>264</v>
      </c>
      <c r="B100" s="61" t="s">
        <v>226</v>
      </c>
      <c r="C100" s="61" t="s">
        <v>35</v>
      </c>
      <c r="D100" s="28">
        <f>D101</f>
        <v>0</v>
      </c>
      <c r="E100" s="28">
        <f>E101</f>
        <v>0</v>
      </c>
      <c r="F100" s="28">
        <f>F101</f>
        <v>0</v>
      </c>
    </row>
    <row r="101" spans="1:9" ht="29.25" hidden="1" customHeight="1" x14ac:dyDescent="0.25">
      <c r="A101" s="22" t="s">
        <v>265</v>
      </c>
      <c r="B101" s="30" t="s">
        <v>226</v>
      </c>
      <c r="C101" s="30" t="s">
        <v>36</v>
      </c>
      <c r="D101" s="25">
        <v>0</v>
      </c>
      <c r="E101" s="25">
        <v>0</v>
      </c>
      <c r="F101" s="25">
        <v>0</v>
      </c>
    </row>
    <row r="102" spans="1:9" ht="45.6" customHeight="1" x14ac:dyDescent="0.25">
      <c r="A102" s="107" t="s">
        <v>563</v>
      </c>
      <c r="B102" s="108" t="s">
        <v>223</v>
      </c>
      <c r="C102" s="108" t="s">
        <v>54</v>
      </c>
      <c r="D102" s="109">
        <f>D103+D104+D105</f>
        <v>985</v>
      </c>
      <c r="E102" s="109">
        <f>E103+E104+E105</f>
        <v>1053</v>
      </c>
      <c r="F102" s="109">
        <f>F103+F104+F105</f>
        <v>1083</v>
      </c>
      <c r="G102" s="53"/>
      <c r="H102" s="53"/>
      <c r="I102" s="53"/>
    </row>
    <row r="103" spans="1:9" ht="14.7" customHeight="1" x14ac:dyDescent="0.25">
      <c r="A103" s="22" t="s">
        <v>92</v>
      </c>
      <c r="B103" s="30" t="s">
        <v>226</v>
      </c>
      <c r="C103" s="30" t="s">
        <v>55</v>
      </c>
      <c r="D103" s="20">
        <v>700</v>
      </c>
      <c r="E103" s="25">
        <f>560+3+15+60+120</f>
        <v>758</v>
      </c>
      <c r="F103" s="25">
        <f>570+130+15+60+3</f>
        <v>778</v>
      </c>
    </row>
    <row r="104" spans="1:9" ht="15" customHeight="1" x14ac:dyDescent="0.25">
      <c r="A104" s="22" t="s">
        <v>116</v>
      </c>
      <c r="B104" s="30" t="s">
        <v>226</v>
      </c>
      <c r="C104" s="30" t="s">
        <v>56</v>
      </c>
      <c r="D104" s="20">
        <v>280</v>
      </c>
      <c r="E104" s="25">
        <v>290</v>
      </c>
      <c r="F104" s="25">
        <v>300</v>
      </c>
    </row>
    <row r="105" spans="1:9" ht="15.6" customHeight="1" x14ac:dyDescent="0.25">
      <c r="A105" s="22" t="s">
        <v>201</v>
      </c>
      <c r="B105" s="30" t="s">
        <v>117</v>
      </c>
      <c r="C105" s="30" t="s">
        <v>66</v>
      </c>
      <c r="D105" s="20">
        <v>5</v>
      </c>
      <c r="E105" s="25">
        <v>5</v>
      </c>
      <c r="F105" s="25">
        <v>5</v>
      </c>
    </row>
    <row r="106" spans="1:9" s="67" customFormat="1" ht="48" hidden="1" customHeight="1" x14ac:dyDescent="0.25">
      <c r="A106" s="541" t="s">
        <v>235</v>
      </c>
      <c r="B106" s="60" t="s">
        <v>117</v>
      </c>
      <c r="C106" s="38" t="s">
        <v>21</v>
      </c>
      <c r="D106" s="37">
        <f>D107+D108</f>
        <v>0</v>
      </c>
      <c r="E106" s="37">
        <f>E107+E108</f>
        <v>0</v>
      </c>
      <c r="F106" s="37">
        <f>F107+F108</f>
        <v>0</v>
      </c>
    </row>
    <row r="107" spans="1:9" s="58" customFormat="1" ht="48.75" hidden="1" customHeight="1" x14ac:dyDescent="0.25">
      <c r="A107" s="68" t="s">
        <v>90</v>
      </c>
      <c r="B107" s="30" t="s">
        <v>117</v>
      </c>
      <c r="C107" s="8" t="s">
        <v>251</v>
      </c>
      <c r="D107" s="25"/>
      <c r="E107" s="25"/>
      <c r="F107" s="25"/>
    </row>
    <row r="108" spans="1:9" ht="48.75" hidden="1" customHeight="1" x14ac:dyDescent="0.25">
      <c r="A108" s="22" t="s">
        <v>91</v>
      </c>
      <c r="B108" s="30" t="s">
        <v>117</v>
      </c>
      <c r="C108" s="8" t="s">
        <v>78</v>
      </c>
      <c r="D108" s="25"/>
      <c r="E108" s="25"/>
      <c r="F108" s="25"/>
    </row>
    <row r="109" spans="1:9" s="10" customFormat="1" ht="33.75" customHeight="1" x14ac:dyDescent="0.25">
      <c r="A109" s="107" t="s">
        <v>602</v>
      </c>
      <c r="B109" s="108" t="s">
        <v>223</v>
      </c>
      <c r="C109" s="108" t="s">
        <v>26</v>
      </c>
      <c r="D109" s="109">
        <f>SUM(D110:D115)</f>
        <v>893</v>
      </c>
      <c r="E109" s="109">
        <f>SUM(E110:E115)</f>
        <v>1131</v>
      </c>
      <c r="F109" s="109">
        <f>SUM(F110:F115)</f>
        <v>1131</v>
      </c>
      <c r="G109" s="65"/>
      <c r="H109" s="65"/>
      <c r="I109" s="65"/>
    </row>
    <row r="110" spans="1:9" s="10" customFormat="1" ht="15.6" customHeight="1" x14ac:dyDescent="0.25">
      <c r="A110" s="22" t="s">
        <v>93</v>
      </c>
      <c r="B110" s="30" t="s">
        <v>226</v>
      </c>
      <c r="C110" s="30" t="s">
        <v>57</v>
      </c>
      <c r="D110" s="20">
        <v>3</v>
      </c>
      <c r="E110" s="20">
        <v>4</v>
      </c>
      <c r="F110" s="20">
        <v>4</v>
      </c>
    </row>
    <row r="111" spans="1:9" s="10" customFormat="1" ht="15.6" customHeight="1" x14ac:dyDescent="0.25">
      <c r="A111" s="22" t="s">
        <v>449</v>
      </c>
      <c r="B111" s="30" t="s">
        <v>226</v>
      </c>
      <c r="C111" s="30" t="s">
        <v>57</v>
      </c>
      <c r="D111" s="20">
        <v>657</v>
      </c>
      <c r="E111" s="20">
        <v>1028</v>
      </c>
      <c r="F111" s="20">
        <v>1028</v>
      </c>
      <c r="G111" s="65"/>
    </row>
    <row r="112" spans="1:9" s="10" customFormat="1" ht="15" customHeight="1" x14ac:dyDescent="0.25">
      <c r="A112" s="22" t="s">
        <v>386</v>
      </c>
      <c r="B112" s="30" t="s">
        <v>117</v>
      </c>
      <c r="C112" s="30" t="s">
        <v>27</v>
      </c>
      <c r="D112" s="20">
        <v>35</v>
      </c>
      <c r="E112" s="20">
        <v>39</v>
      </c>
      <c r="F112" s="20">
        <v>39</v>
      </c>
    </row>
    <row r="113" spans="1:8" s="10" customFormat="1" ht="15" customHeight="1" x14ac:dyDescent="0.25">
      <c r="A113" s="22" t="s">
        <v>201</v>
      </c>
      <c r="B113" s="30" t="s">
        <v>117</v>
      </c>
      <c r="C113" s="30" t="s">
        <v>381</v>
      </c>
      <c r="D113" s="20">
        <v>198</v>
      </c>
      <c r="E113" s="20">
        <v>60</v>
      </c>
      <c r="F113" s="20">
        <v>60</v>
      </c>
    </row>
    <row r="114" spans="1:8" s="10" customFormat="1" ht="33.6" hidden="1" customHeight="1" x14ac:dyDescent="0.25">
      <c r="A114" s="22" t="s">
        <v>475</v>
      </c>
      <c r="B114" s="30" t="s">
        <v>226</v>
      </c>
      <c r="C114" s="30" t="s">
        <v>473</v>
      </c>
      <c r="D114" s="25"/>
      <c r="E114" s="25"/>
      <c r="F114" s="25"/>
    </row>
    <row r="115" spans="1:8" s="10" customFormat="1" ht="15" hidden="1" customHeight="1" x14ac:dyDescent="0.25">
      <c r="A115" s="22" t="s">
        <v>474</v>
      </c>
      <c r="B115" s="30" t="s">
        <v>226</v>
      </c>
      <c r="C115" s="30"/>
      <c r="D115" s="25"/>
      <c r="E115" s="25"/>
      <c r="F115" s="25"/>
    </row>
    <row r="116" spans="1:8" s="10" customFormat="1" ht="32.25" customHeight="1" x14ac:dyDescent="0.25">
      <c r="A116" s="107" t="s">
        <v>562</v>
      </c>
      <c r="B116" s="108" t="s">
        <v>223</v>
      </c>
      <c r="C116" s="108" t="s">
        <v>71</v>
      </c>
      <c r="D116" s="109">
        <f>D117+D118+D121+D122+D129+D132+D135</f>
        <v>650</v>
      </c>
      <c r="E116" s="109">
        <f>E117+E121+E122+E129+E132+E135</f>
        <v>250</v>
      </c>
      <c r="F116" s="109">
        <f>F117+F121+F122+F129+F132+F135</f>
        <v>300</v>
      </c>
      <c r="G116" s="65"/>
      <c r="H116" s="65"/>
    </row>
    <row r="117" spans="1:8" s="10" customFormat="1" ht="15.75" customHeight="1" x14ac:dyDescent="0.25">
      <c r="A117" s="22" t="s">
        <v>167</v>
      </c>
      <c r="B117" s="30" t="s">
        <v>117</v>
      </c>
      <c r="C117" s="30" t="s">
        <v>72</v>
      </c>
      <c r="D117" s="20">
        <v>150</v>
      </c>
      <c r="E117" s="20">
        <v>250</v>
      </c>
      <c r="F117" s="20">
        <v>300</v>
      </c>
      <c r="G117" s="65"/>
      <c r="H117" s="65"/>
    </row>
    <row r="118" spans="1:8" s="10" customFormat="1" ht="31.95" hidden="1" customHeight="1" x14ac:dyDescent="0.25">
      <c r="A118" s="22" t="s">
        <v>625</v>
      </c>
      <c r="B118" s="30" t="s">
        <v>226</v>
      </c>
      <c r="C118" s="30" t="s">
        <v>72</v>
      </c>
      <c r="D118" s="20"/>
      <c r="E118" s="25">
        <v>0</v>
      </c>
      <c r="F118" s="25">
        <v>0</v>
      </c>
    </row>
    <row r="119" spans="1:8" s="67" customFormat="1" ht="19.5" hidden="1" customHeight="1" x14ac:dyDescent="0.25">
      <c r="A119" s="59"/>
      <c r="B119" s="30"/>
      <c r="C119" s="30"/>
      <c r="D119" s="21"/>
      <c r="E119" s="37"/>
      <c r="F119" s="37"/>
    </row>
    <row r="120" spans="1:8" s="10" customFormat="1" ht="22.5" hidden="1" customHeight="1" x14ac:dyDescent="0.25">
      <c r="A120" s="22"/>
      <c r="B120" s="30"/>
      <c r="C120" s="30"/>
      <c r="D120" s="20"/>
      <c r="E120" s="25"/>
      <c r="F120" s="25"/>
    </row>
    <row r="121" spans="1:8" s="10" customFormat="1" ht="31.2" hidden="1" customHeight="1" x14ac:dyDescent="0.25">
      <c r="A121" s="22" t="s">
        <v>405</v>
      </c>
      <c r="B121" s="30" t="s">
        <v>117</v>
      </c>
      <c r="C121" s="30" t="s">
        <v>404</v>
      </c>
      <c r="D121" s="20"/>
      <c r="E121" s="20">
        <v>0</v>
      </c>
      <c r="F121" s="20">
        <v>0</v>
      </c>
    </row>
    <row r="122" spans="1:8" s="10" customFormat="1" ht="33" hidden="1" customHeight="1" x14ac:dyDescent="0.25">
      <c r="A122" s="19" t="s">
        <v>335</v>
      </c>
      <c r="B122" s="126" t="s">
        <v>117</v>
      </c>
      <c r="C122" s="111"/>
      <c r="D122" s="35">
        <f>SUM(D123:D128)</f>
        <v>0</v>
      </c>
      <c r="E122" s="35">
        <f>SUM(E123:E128)</f>
        <v>0</v>
      </c>
      <c r="F122" s="35">
        <f>SUM(F123:F128)</f>
        <v>0</v>
      </c>
      <c r="G122" s="65"/>
    </row>
    <row r="123" spans="1:8" s="10" customFormat="1" ht="48" hidden="1" customHeight="1" x14ac:dyDescent="0.25">
      <c r="A123" s="2" t="s">
        <v>343</v>
      </c>
      <c r="B123" s="3" t="s">
        <v>117</v>
      </c>
      <c r="C123" s="6" t="s">
        <v>336</v>
      </c>
      <c r="D123" s="25">
        <v>0</v>
      </c>
      <c r="E123" s="25">
        <v>0</v>
      </c>
      <c r="F123" s="25">
        <v>0</v>
      </c>
      <c r="H123" s="65"/>
    </row>
    <row r="124" spans="1:8" s="10" customFormat="1" ht="28.95" hidden="1" customHeight="1" x14ac:dyDescent="0.25">
      <c r="A124" s="2" t="s">
        <v>520</v>
      </c>
      <c r="B124" s="3" t="s">
        <v>117</v>
      </c>
      <c r="C124" s="6" t="s">
        <v>483</v>
      </c>
      <c r="D124" s="25"/>
      <c r="E124" s="25"/>
      <c r="F124" s="25"/>
    </row>
    <row r="125" spans="1:8" s="10" customFormat="1" ht="57.75" hidden="1" customHeight="1" x14ac:dyDescent="0.25">
      <c r="A125" s="2" t="s">
        <v>390</v>
      </c>
      <c r="B125" s="3" t="s">
        <v>117</v>
      </c>
      <c r="C125" s="6" t="s">
        <v>337</v>
      </c>
      <c r="D125" s="25"/>
      <c r="E125" s="25"/>
      <c r="F125" s="25"/>
    </row>
    <row r="126" spans="1:8" s="10" customFormat="1" ht="18.600000000000001" hidden="1" customHeight="1" x14ac:dyDescent="0.25">
      <c r="A126" s="2" t="s">
        <v>390</v>
      </c>
      <c r="B126" s="3" t="s">
        <v>226</v>
      </c>
      <c r="C126" s="6" t="s">
        <v>336</v>
      </c>
      <c r="D126" s="25"/>
      <c r="E126" s="25"/>
      <c r="F126" s="25"/>
    </row>
    <row r="127" spans="1:8" s="10" customFormat="1" ht="56.25" hidden="1" customHeight="1" x14ac:dyDescent="0.25">
      <c r="A127" s="2" t="s">
        <v>591</v>
      </c>
      <c r="B127" s="3" t="s">
        <v>117</v>
      </c>
      <c r="C127" s="6" t="s">
        <v>585</v>
      </c>
      <c r="D127" s="20"/>
      <c r="E127" s="20">
        <v>0</v>
      </c>
      <c r="F127" s="20">
        <v>0</v>
      </c>
    </row>
    <row r="128" spans="1:8" s="10" customFormat="1" ht="31.95" hidden="1" customHeight="1" x14ac:dyDescent="0.25">
      <c r="A128" s="2" t="s">
        <v>521</v>
      </c>
      <c r="B128" s="3" t="s">
        <v>117</v>
      </c>
      <c r="C128" s="6" t="s">
        <v>518</v>
      </c>
      <c r="D128" s="25"/>
      <c r="E128" s="25"/>
      <c r="F128" s="25"/>
    </row>
    <row r="129" spans="1:9" s="10" customFormat="1" ht="31.95" hidden="1" customHeight="1" x14ac:dyDescent="0.25">
      <c r="A129" s="19" t="s">
        <v>389</v>
      </c>
      <c r="B129" s="126" t="s">
        <v>226</v>
      </c>
      <c r="C129" s="6"/>
      <c r="D129" s="35">
        <f>D130+D131</f>
        <v>0</v>
      </c>
      <c r="E129" s="35">
        <f>E130+E131</f>
        <v>0</v>
      </c>
      <c r="F129" s="35">
        <f>F130+F131</f>
        <v>0</v>
      </c>
    </row>
    <row r="130" spans="1:9" s="10" customFormat="1" ht="17.7" hidden="1" customHeight="1" x14ac:dyDescent="0.25">
      <c r="A130" s="2" t="s">
        <v>400</v>
      </c>
      <c r="B130" s="3" t="s">
        <v>226</v>
      </c>
      <c r="C130" s="6" t="s">
        <v>391</v>
      </c>
      <c r="D130" s="25"/>
      <c r="E130" s="25"/>
      <c r="F130" s="25"/>
    </row>
    <row r="131" spans="1:9" s="10" customFormat="1" ht="17.7" hidden="1" customHeight="1" x14ac:dyDescent="0.25">
      <c r="A131" s="2" t="s">
        <v>401</v>
      </c>
      <c r="B131" s="3" t="s">
        <v>226</v>
      </c>
      <c r="C131" s="6" t="s">
        <v>392</v>
      </c>
      <c r="D131" s="25"/>
      <c r="E131" s="25"/>
      <c r="F131" s="25"/>
    </row>
    <row r="132" spans="1:9" s="10" customFormat="1" ht="44.4" customHeight="1" x14ac:dyDescent="0.25">
      <c r="A132" s="19" t="s">
        <v>513</v>
      </c>
      <c r="B132" s="126" t="s">
        <v>117</v>
      </c>
      <c r="C132" s="111"/>
      <c r="D132" s="35">
        <f>D133+D134</f>
        <v>500</v>
      </c>
      <c r="E132" s="35">
        <f>E133+E134</f>
        <v>0</v>
      </c>
      <c r="F132" s="35">
        <f>F133+F134</f>
        <v>0</v>
      </c>
      <c r="G132" s="65"/>
    </row>
    <row r="133" spans="1:9" s="10" customFormat="1" ht="50.4" customHeight="1" x14ac:dyDescent="0.25">
      <c r="A133" s="2" t="s">
        <v>515</v>
      </c>
      <c r="B133" s="3" t="s">
        <v>117</v>
      </c>
      <c r="C133" s="6" t="s">
        <v>484</v>
      </c>
      <c r="D133" s="25">
        <v>495</v>
      </c>
      <c r="E133" s="25">
        <v>0</v>
      </c>
      <c r="F133" s="25">
        <v>0</v>
      </c>
      <c r="G133" s="83"/>
    </row>
    <row r="134" spans="1:9" s="10" customFormat="1" ht="58.2" customHeight="1" x14ac:dyDescent="0.25">
      <c r="A134" s="2" t="s">
        <v>514</v>
      </c>
      <c r="B134" s="3" t="s">
        <v>117</v>
      </c>
      <c r="C134" s="6" t="s">
        <v>960</v>
      </c>
      <c r="D134" s="20">
        <v>5</v>
      </c>
      <c r="E134" s="25">
        <v>0</v>
      </c>
      <c r="F134" s="25">
        <v>0</v>
      </c>
      <c r="G134" s="408"/>
    </row>
    <row r="135" spans="1:9" s="70" customFormat="1" ht="16.95" hidden="1" customHeight="1" x14ac:dyDescent="0.3">
      <c r="A135" s="36" t="s">
        <v>519</v>
      </c>
      <c r="B135" s="33" t="s">
        <v>117</v>
      </c>
      <c r="C135" s="34"/>
      <c r="D135" s="35">
        <f>D136+D137</f>
        <v>0</v>
      </c>
      <c r="E135" s="35">
        <f>E136+E137</f>
        <v>0</v>
      </c>
      <c r="F135" s="35">
        <f>F136+F137</f>
        <v>0</v>
      </c>
    </row>
    <row r="136" spans="1:9" s="10" customFormat="1" ht="35.4" hidden="1" customHeight="1" x14ac:dyDescent="0.25">
      <c r="A136" s="22" t="s">
        <v>522</v>
      </c>
      <c r="B136" s="30" t="s">
        <v>117</v>
      </c>
      <c r="C136" s="8" t="s">
        <v>524</v>
      </c>
      <c r="D136" s="25">
        <v>0</v>
      </c>
      <c r="E136" s="25">
        <v>0</v>
      </c>
      <c r="F136" s="25">
        <v>0</v>
      </c>
    </row>
    <row r="137" spans="1:9" s="10" customFormat="1" ht="45.6" hidden="1" customHeight="1" x14ac:dyDescent="0.25">
      <c r="A137" s="22" t="s">
        <v>523</v>
      </c>
      <c r="B137" s="30" t="s">
        <v>117</v>
      </c>
      <c r="C137" s="6" t="s">
        <v>586</v>
      </c>
      <c r="D137" s="20"/>
      <c r="E137" s="25"/>
      <c r="F137" s="25"/>
    </row>
    <row r="138" spans="1:9" s="10" customFormat="1" ht="35.25" customHeight="1" x14ac:dyDescent="0.25">
      <c r="A138" s="107" t="s">
        <v>433</v>
      </c>
      <c r="B138" s="108" t="s">
        <v>223</v>
      </c>
      <c r="C138" s="108" t="s">
        <v>68</v>
      </c>
      <c r="D138" s="109">
        <f>D139</f>
        <v>200</v>
      </c>
      <c r="E138" s="109">
        <f>E139</f>
        <v>200</v>
      </c>
      <c r="F138" s="109">
        <f>F139</f>
        <v>200</v>
      </c>
      <c r="G138" s="65"/>
    </row>
    <row r="139" spans="1:9" s="67" customFormat="1" ht="28.95" customHeight="1" x14ac:dyDescent="0.25">
      <c r="A139" s="22" t="s">
        <v>122</v>
      </c>
      <c r="B139" s="30" t="s">
        <v>117</v>
      </c>
      <c r="C139" s="30" t="s">
        <v>69</v>
      </c>
      <c r="D139" s="20">
        <v>200</v>
      </c>
      <c r="E139" s="20">
        <v>200</v>
      </c>
      <c r="F139" s="20">
        <v>200</v>
      </c>
    </row>
    <row r="140" spans="1:9" s="67" customFormat="1" ht="32.25" customHeight="1" x14ac:dyDescent="0.25">
      <c r="A140" s="107" t="s">
        <v>561</v>
      </c>
      <c r="B140" s="108" t="s">
        <v>223</v>
      </c>
      <c r="C140" s="110" t="s">
        <v>58</v>
      </c>
      <c r="D140" s="109">
        <f>D141+D161+D163+D166+D149+D169+D171+D174+D177+D188+D185</f>
        <v>44807.293660000003</v>
      </c>
      <c r="E140" s="109">
        <f>E141+E161+E163+E166+E149+E169+E171+E174+E177+E188+E185</f>
        <v>32587.253030000003</v>
      </c>
      <c r="F140" s="109">
        <f>F141+F161+F163+F166+F149+F169+F171+F174+F177+F188+F185</f>
        <v>32587.253030000003</v>
      </c>
    </row>
    <row r="141" spans="1:9" s="10" customFormat="1" ht="37.950000000000003" customHeight="1" x14ac:dyDescent="0.25">
      <c r="A141" s="36" t="s">
        <v>293</v>
      </c>
      <c r="B141" s="33" t="s">
        <v>117</v>
      </c>
      <c r="C141" s="34" t="s">
        <v>60</v>
      </c>
      <c r="D141" s="144">
        <f>D143+D144+D155+D158</f>
        <v>9500.2551500000009</v>
      </c>
      <c r="E141" s="35">
        <f>E143+E144</f>
        <v>8899.4500000000007</v>
      </c>
      <c r="F141" s="35">
        <f>F143+F144</f>
        <v>8899.4500000000007</v>
      </c>
      <c r="G141" s="65">
        <f>D143+D151+D157+D160+D162+D165+D168+D170+D173+D175+D179++D190</f>
        <v>27009.4581</v>
      </c>
      <c r="H141" s="65">
        <f t="shared" ref="H141:I141" si="14">E143+E151+E157+E160+E162+E165+E168+E170+E173+E175+E179++E190</f>
        <v>26906.748030000002</v>
      </c>
      <c r="I141" s="65">
        <f t="shared" si="14"/>
        <v>26906.748030000002</v>
      </c>
    </row>
    <row r="142" spans="1:9" s="10" customFormat="1" ht="15" hidden="1" customHeight="1" x14ac:dyDescent="0.25">
      <c r="A142" s="22" t="s">
        <v>125</v>
      </c>
      <c r="B142" s="30" t="s">
        <v>426</v>
      </c>
      <c r="C142" s="8" t="s">
        <v>126</v>
      </c>
      <c r="D142" s="20"/>
      <c r="E142" s="25"/>
      <c r="F142" s="25"/>
    </row>
    <row r="143" spans="1:9" s="10" customFormat="1" ht="15" customHeight="1" x14ac:dyDescent="0.25">
      <c r="A143" s="22" t="s">
        <v>297</v>
      </c>
      <c r="B143" s="30" t="s">
        <v>117</v>
      </c>
      <c r="C143" s="8" t="s">
        <v>61</v>
      </c>
      <c r="D143" s="20">
        <v>8899.4500000000007</v>
      </c>
      <c r="E143" s="20">
        <v>8899.4500000000007</v>
      </c>
      <c r="F143" s="20">
        <v>8899.4500000000007</v>
      </c>
      <c r="G143" s="65"/>
      <c r="H143" s="65"/>
    </row>
    <row r="144" spans="1:9" s="10" customFormat="1" ht="28.95" customHeight="1" x14ac:dyDescent="0.25">
      <c r="A144" s="22" t="s">
        <v>94</v>
      </c>
      <c r="B144" s="30" t="s">
        <v>117</v>
      </c>
      <c r="C144" s="8" t="s">
        <v>77</v>
      </c>
      <c r="D144" s="20">
        <v>447.71300000000002</v>
      </c>
      <c r="E144" s="20">
        <v>0</v>
      </c>
      <c r="F144" s="20">
        <v>0</v>
      </c>
      <c r="H144" s="65"/>
    </row>
    <row r="145" spans="1:10" s="10" customFormat="1" ht="34.200000000000003" hidden="1" customHeight="1" x14ac:dyDescent="0.25">
      <c r="A145" s="15" t="s">
        <v>326</v>
      </c>
      <c r="B145" s="61" t="s">
        <v>117</v>
      </c>
      <c r="C145" s="31" t="s">
        <v>344</v>
      </c>
      <c r="D145" s="136">
        <f>D146+D147</f>
        <v>0</v>
      </c>
      <c r="E145" s="28">
        <f>E146+E147</f>
        <v>0</v>
      </c>
      <c r="F145" s="28">
        <f>F146+F147</f>
        <v>0</v>
      </c>
    </row>
    <row r="146" spans="1:10" s="10" customFormat="1" ht="43.2" hidden="1" customHeight="1" x14ac:dyDescent="0.25">
      <c r="A146" s="22" t="s">
        <v>327</v>
      </c>
      <c r="B146" s="30" t="s">
        <v>117</v>
      </c>
      <c r="C146" s="8" t="s">
        <v>328</v>
      </c>
      <c r="D146" s="20"/>
      <c r="E146" s="25"/>
      <c r="F146" s="25"/>
    </row>
    <row r="147" spans="1:10" s="10" customFormat="1" ht="60.6" hidden="1" customHeight="1" x14ac:dyDescent="0.25">
      <c r="A147" s="22" t="s">
        <v>345</v>
      </c>
      <c r="B147" s="30" t="s">
        <v>117</v>
      </c>
      <c r="C147" s="8" t="s">
        <v>329</v>
      </c>
      <c r="D147" s="20"/>
      <c r="E147" s="25"/>
      <c r="F147" s="25"/>
    </row>
    <row r="148" spans="1:10" s="10" customFormat="1" ht="57" hidden="1" customHeight="1" x14ac:dyDescent="0.25">
      <c r="A148" s="22" t="s">
        <v>408</v>
      </c>
      <c r="B148" s="30" t="s">
        <v>117</v>
      </c>
      <c r="C148" s="8" t="s">
        <v>425</v>
      </c>
      <c r="D148" s="20">
        <f>25-25</f>
        <v>0</v>
      </c>
      <c r="E148" s="25">
        <f>25-25</f>
        <v>0</v>
      </c>
      <c r="F148" s="25">
        <f>25-25</f>
        <v>0</v>
      </c>
    </row>
    <row r="149" spans="1:10" s="10" customFormat="1" ht="31.95" customHeight="1" x14ac:dyDescent="0.25">
      <c r="A149" s="36" t="s">
        <v>464</v>
      </c>
      <c r="B149" s="33" t="s">
        <v>117</v>
      </c>
      <c r="C149" s="34" t="s">
        <v>59</v>
      </c>
      <c r="D149" s="144">
        <f>D150+D151</f>
        <v>9285.8253499999992</v>
      </c>
      <c r="E149" s="35">
        <f>E150+E151</f>
        <v>0</v>
      </c>
      <c r="F149" s="35">
        <f>F150+F151</f>
        <v>0</v>
      </c>
    </row>
    <row r="150" spans="1:10" s="10" customFormat="1" ht="32.4" customHeight="1" x14ac:dyDescent="0.25">
      <c r="A150" s="22" t="s">
        <v>465</v>
      </c>
      <c r="B150" s="30" t="s">
        <v>117</v>
      </c>
      <c r="C150" s="8" t="s">
        <v>467</v>
      </c>
      <c r="D150" s="20">
        <f>'2  '!D61</f>
        <v>9192.9670999999998</v>
      </c>
      <c r="E150" s="20">
        <f>'2  '!E61</f>
        <v>0</v>
      </c>
      <c r="F150" s="20">
        <f>'2  '!F61</f>
        <v>0</v>
      </c>
      <c r="H150" s="65">
        <f>D143+D162+D175+D170</f>
        <v>15720.250000000002</v>
      </c>
    </row>
    <row r="151" spans="1:10" s="10" customFormat="1" ht="46.2" customHeight="1" x14ac:dyDescent="0.25">
      <c r="A151" s="22" t="s">
        <v>466</v>
      </c>
      <c r="B151" s="30" t="s">
        <v>117</v>
      </c>
      <c r="C151" s="8" t="s">
        <v>468</v>
      </c>
      <c r="D151" s="20">
        <v>92.858249999999998</v>
      </c>
      <c r="E151" s="25">
        <v>0</v>
      </c>
      <c r="F151" s="25">
        <v>0</v>
      </c>
    </row>
    <row r="152" spans="1:10" s="10" customFormat="1" ht="33" hidden="1" customHeight="1" x14ac:dyDescent="0.25">
      <c r="A152" s="36" t="s">
        <v>537</v>
      </c>
      <c r="B152" s="33" t="s">
        <v>117</v>
      </c>
      <c r="C152" s="34" t="s">
        <v>59</v>
      </c>
      <c r="D152" s="144">
        <f>D153+D154</f>
        <v>0</v>
      </c>
      <c r="E152" s="35">
        <f>E153+E154</f>
        <v>0</v>
      </c>
      <c r="F152" s="35">
        <f>F153+F154</f>
        <v>0</v>
      </c>
    </row>
    <row r="153" spans="1:10" s="10" customFormat="1" ht="46.2" hidden="1" customHeight="1" x14ac:dyDescent="0.25">
      <c r="A153" s="22" t="s">
        <v>538</v>
      </c>
      <c r="B153" s="30" t="s">
        <v>117</v>
      </c>
      <c r="C153" s="8" t="s">
        <v>539</v>
      </c>
      <c r="D153" s="20"/>
      <c r="E153" s="25"/>
      <c r="F153" s="25"/>
    </row>
    <row r="154" spans="1:10" s="10" customFormat="1" ht="46.2" hidden="1" customHeight="1" x14ac:dyDescent="0.25">
      <c r="A154" s="22" t="s">
        <v>540</v>
      </c>
      <c r="B154" s="30" t="s">
        <v>117</v>
      </c>
      <c r="C154" s="8" t="s">
        <v>541</v>
      </c>
      <c r="D154" s="20"/>
      <c r="E154" s="25"/>
      <c r="F154" s="25"/>
    </row>
    <row r="155" spans="1:10" s="10" customFormat="1" ht="40.950000000000003" customHeight="1" x14ac:dyDescent="0.25">
      <c r="A155" s="36" t="s">
        <v>542</v>
      </c>
      <c r="B155" s="33" t="s">
        <v>117</v>
      </c>
      <c r="C155" s="34" t="s">
        <v>544</v>
      </c>
      <c r="D155" s="144">
        <f>D156+D157</f>
        <v>102.06143</v>
      </c>
      <c r="E155" s="35">
        <f>E156+E157</f>
        <v>0</v>
      </c>
      <c r="F155" s="35">
        <f>F156+F157</f>
        <v>0</v>
      </c>
    </row>
    <row r="156" spans="1:10" s="10" customFormat="1" ht="44.4" customHeight="1" x14ac:dyDescent="0.25">
      <c r="A156" s="22" t="s">
        <v>543</v>
      </c>
      <c r="B156" s="30" t="s">
        <v>117</v>
      </c>
      <c r="C156" s="8" t="s">
        <v>544</v>
      </c>
      <c r="D156" s="20">
        <f>'2  '!D45</f>
        <v>102.04082</v>
      </c>
      <c r="E156" s="25">
        <v>0</v>
      </c>
      <c r="F156" s="25">
        <v>0</v>
      </c>
    </row>
    <row r="157" spans="1:10" s="10" customFormat="1" ht="59.4" customHeight="1" x14ac:dyDescent="0.25">
      <c r="A157" s="22" t="s">
        <v>545</v>
      </c>
      <c r="B157" s="30" t="s">
        <v>117</v>
      </c>
      <c r="C157" s="6" t="s">
        <v>544</v>
      </c>
      <c r="D157" s="20">
        <f>20.61/1000</f>
        <v>2.061E-2</v>
      </c>
      <c r="E157" s="25">
        <v>0</v>
      </c>
      <c r="F157" s="25">
        <v>0</v>
      </c>
      <c r="H157" s="65"/>
      <c r="I157" s="65"/>
    </row>
    <row r="158" spans="1:10" s="67" customFormat="1" ht="59.4" customHeight="1" x14ac:dyDescent="0.25">
      <c r="A158" s="36" t="s">
        <v>619</v>
      </c>
      <c r="B158" s="60" t="s">
        <v>117</v>
      </c>
      <c r="C158" s="120" t="s">
        <v>621</v>
      </c>
      <c r="D158" s="21">
        <f>D159+D160</f>
        <v>51.030719999999995</v>
      </c>
      <c r="E158" s="21">
        <f>E159+E160</f>
        <v>0</v>
      </c>
      <c r="F158" s="21">
        <f>F159+F160</f>
        <v>0</v>
      </c>
      <c r="H158" s="145"/>
      <c r="J158" s="145"/>
    </row>
    <row r="159" spans="1:10" s="10" customFormat="1" ht="59.4" customHeight="1" x14ac:dyDescent="0.25">
      <c r="A159" s="22" t="s">
        <v>543</v>
      </c>
      <c r="B159" s="30" t="s">
        <v>117</v>
      </c>
      <c r="C159" s="6" t="s">
        <v>621</v>
      </c>
      <c r="D159" s="20">
        <f>'2  '!D46</f>
        <v>51.020409999999998</v>
      </c>
      <c r="E159" s="25">
        <v>0</v>
      </c>
      <c r="F159" s="25">
        <v>0</v>
      </c>
      <c r="H159" s="65"/>
      <c r="I159" s="65">
        <f>D157+D160</f>
        <v>3.092E-2</v>
      </c>
    </row>
    <row r="160" spans="1:10" s="10" customFormat="1" ht="59.4" customHeight="1" x14ac:dyDescent="0.25">
      <c r="A160" s="22" t="s">
        <v>620</v>
      </c>
      <c r="B160" s="30" t="s">
        <v>117</v>
      </c>
      <c r="C160" s="6" t="s">
        <v>621</v>
      </c>
      <c r="D160" s="20">
        <v>1.031E-2</v>
      </c>
      <c r="E160" s="25">
        <v>0</v>
      </c>
      <c r="F160" s="25">
        <v>0</v>
      </c>
    </row>
    <row r="161" spans="1:8" s="10" customFormat="1" ht="44.7" customHeight="1" x14ac:dyDescent="0.25">
      <c r="A161" s="36" t="s">
        <v>294</v>
      </c>
      <c r="B161" s="33" t="s">
        <v>117</v>
      </c>
      <c r="C161" s="34" t="s">
        <v>62</v>
      </c>
      <c r="D161" s="144">
        <f>D162</f>
        <v>3524.1</v>
      </c>
      <c r="E161" s="35">
        <f>E162</f>
        <v>3524.1</v>
      </c>
      <c r="F161" s="35">
        <f>F162</f>
        <v>3524.1</v>
      </c>
      <c r="G161" s="65">
        <f>D150/99</f>
        <v>92.858253535353541</v>
      </c>
    </row>
    <row r="162" spans="1:8" s="10" customFormat="1" ht="15" customHeight="1" x14ac:dyDescent="0.25">
      <c r="A162" s="22" t="s">
        <v>558</v>
      </c>
      <c r="B162" s="30" t="s">
        <v>117</v>
      </c>
      <c r="C162" s="8" t="s">
        <v>62</v>
      </c>
      <c r="D162" s="20">
        <v>3524.1</v>
      </c>
      <c r="E162" s="20">
        <v>3524.1</v>
      </c>
      <c r="F162" s="20">
        <v>3524.1</v>
      </c>
      <c r="G162" s="65"/>
    </row>
    <row r="163" spans="1:8" s="10" customFormat="1" ht="60.6" customHeight="1" x14ac:dyDescent="0.25">
      <c r="A163" s="15" t="s">
        <v>617</v>
      </c>
      <c r="B163" s="61" t="s">
        <v>117</v>
      </c>
      <c r="C163" s="31" t="s">
        <v>331</v>
      </c>
      <c r="D163" s="136">
        <f>D164+D165</f>
        <v>1611.31423</v>
      </c>
      <c r="E163" s="28">
        <f>E164+E165</f>
        <v>0</v>
      </c>
      <c r="F163" s="28">
        <f>F164+F165</f>
        <v>0</v>
      </c>
      <c r="G163" s="65">
        <f>D143+D151+D162+D165+D168</f>
        <v>12520.70521</v>
      </c>
    </row>
    <row r="164" spans="1:8" s="10" customFormat="1" ht="56.4" customHeight="1" x14ac:dyDescent="0.25">
      <c r="A164" s="22" t="s">
        <v>615</v>
      </c>
      <c r="B164" s="30" t="s">
        <v>117</v>
      </c>
      <c r="C164" s="6" t="s">
        <v>555</v>
      </c>
      <c r="D164" s="20">
        <f>'2  '!D49</f>
        <v>1608.7142899999999</v>
      </c>
      <c r="E164" s="20">
        <v>0</v>
      </c>
      <c r="F164" s="25">
        <v>0</v>
      </c>
      <c r="G164" s="65">
        <f>D164/99</f>
        <v>16.249639292929292</v>
      </c>
    </row>
    <row r="165" spans="1:8" s="10" customFormat="1" ht="78" customHeight="1" x14ac:dyDescent="0.25">
      <c r="A165" s="22" t="s">
        <v>616</v>
      </c>
      <c r="B165" s="30" t="s">
        <v>117</v>
      </c>
      <c r="C165" s="6" t="s">
        <v>560</v>
      </c>
      <c r="D165" s="29">
        <f>16.24964-13.6497</f>
        <v>2.5999400000000001</v>
      </c>
      <c r="E165" s="25">
        <v>0</v>
      </c>
      <c r="F165" s="25">
        <v>0</v>
      </c>
      <c r="G165" s="65"/>
      <c r="H165" s="69"/>
    </row>
    <row r="166" spans="1:8" s="10" customFormat="1" ht="32.4" customHeight="1" x14ac:dyDescent="0.25">
      <c r="A166" s="15" t="s">
        <v>617</v>
      </c>
      <c r="B166" s="61" t="s">
        <v>117</v>
      </c>
      <c r="C166" s="31" t="s">
        <v>331</v>
      </c>
      <c r="D166" s="136">
        <f>D167+D168</f>
        <v>169.70202</v>
      </c>
      <c r="E166" s="28">
        <f>E167+E168</f>
        <v>169.70202</v>
      </c>
      <c r="F166" s="28">
        <f>F167+F168</f>
        <v>169.70202</v>
      </c>
      <c r="G166" s="10">
        <f>D164/99</f>
        <v>16.249639292929292</v>
      </c>
    </row>
    <row r="167" spans="1:8" s="10" customFormat="1" ht="44.7" customHeight="1" x14ac:dyDescent="0.25">
      <c r="A167" s="22" t="s">
        <v>346</v>
      </c>
      <c r="B167" s="30" t="s">
        <v>117</v>
      </c>
      <c r="C167" s="8" t="s">
        <v>332</v>
      </c>
      <c r="D167" s="20">
        <v>168.005</v>
      </c>
      <c r="E167" s="25">
        <v>168.005</v>
      </c>
      <c r="F167" s="25">
        <v>168.005</v>
      </c>
      <c r="G167" s="69"/>
      <c r="H167" s="104"/>
    </row>
    <row r="168" spans="1:8" s="10" customFormat="1" ht="66.75" customHeight="1" x14ac:dyDescent="0.25">
      <c r="A168" s="22" t="s">
        <v>347</v>
      </c>
      <c r="B168" s="30" t="s">
        <v>117</v>
      </c>
      <c r="C168" s="6" t="s">
        <v>587</v>
      </c>
      <c r="D168" s="20">
        <v>1.69702</v>
      </c>
      <c r="E168" s="25">
        <v>1.69702</v>
      </c>
      <c r="F168" s="25">
        <v>1.69702</v>
      </c>
      <c r="G168" s="409"/>
    </row>
    <row r="169" spans="1:8" s="10" customFormat="1" ht="61.2" customHeight="1" x14ac:dyDescent="0.25">
      <c r="A169" s="36" t="s">
        <v>295</v>
      </c>
      <c r="B169" s="33" t="s">
        <v>117</v>
      </c>
      <c r="C169" s="34" t="s">
        <v>63</v>
      </c>
      <c r="D169" s="144">
        <f>D170</f>
        <v>1949.5</v>
      </c>
      <c r="E169" s="35">
        <f>E170</f>
        <v>1949.5</v>
      </c>
      <c r="F169" s="35">
        <f>F170</f>
        <v>1949.5</v>
      </c>
      <c r="G169" s="65"/>
    </row>
    <row r="170" spans="1:8" s="10" customFormat="1" ht="16.5" customHeight="1" x14ac:dyDescent="0.25">
      <c r="A170" s="22" t="s">
        <v>124</v>
      </c>
      <c r="B170" s="30" t="s">
        <v>117</v>
      </c>
      <c r="C170" s="8" t="s">
        <v>63</v>
      </c>
      <c r="D170" s="20">
        <v>1949.5</v>
      </c>
      <c r="E170" s="20">
        <v>1949.5</v>
      </c>
      <c r="F170" s="20">
        <v>1949.5</v>
      </c>
    </row>
    <row r="171" spans="1:8" ht="49.2" customHeight="1" x14ac:dyDescent="0.25">
      <c r="A171" s="36" t="s">
        <v>338</v>
      </c>
      <c r="B171" s="33" t="s">
        <v>117</v>
      </c>
      <c r="C171" s="33"/>
      <c r="D171" s="144">
        <f>D172+D173</f>
        <v>1010.10101</v>
      </c>
      <c r="E171" s="35">
        <f>E172+E173</f>
        <v>1010.10101</v>
      </c>
      <c r="F171" s="35">
        <f>F172+F173</f>
        <v>1010.10101</v>
      </c>
    </row>
    <row r="172" spans="1:8" ht="44.7" customHeight="1" x14ac:dyDescent="0.25">
      <c r="A172" s="22" t="s">
        <v>360</v>
      </c>
      <c r="B172" s="30" t="s">
        <v>117</v>
      </c>
      <c r="C172" s="30" t="s">
        <v>393</v>
      </c>
      <c r="D172" s="20">
        <v>1000</v>
      </c>
      <c r="E172" s="25">
        <v>1000</v>
      </c>
      <c r="F172" s="25">
        <v>1000</v>
      </c>
    </row>
    <row r="173" spans="1:8" ht="63" customHeight="1" x14ac:dyDescent="0.25">
      <c r="A173" s="22" t="s">
        <v>361</v>
      </c>
      <c r="B173" s="30" t="s">
        <v>117</v>
      </c>
      <c r="C173" s="3" t="s">
        <v>613</v>
      </c>
      <c r="D173" s="20">
        <v>10.10101</v>
      </c>
      <c r="E173" s="25">
        <v>10.10101</v>
      </c>
      <c r="F173" s="25">
        <v>10.10101</v>
      </c>
      <c r="G173" s="77"/>
    </row>
    <row r="174" spans="1:8" s="10" customFormat="1" ht="19.95" customHeight="1" x14ac:dyDescent="0.25">
      <c r="A174" s="36" t="s">
        <v>299</v>
      </c>
      <c r="B174" s="33" t="s">
        <v>117</v>
      </c>
      <c r="C174" s="34" t="s">
        <v>493</v>
      </c>
      <c r="D174" s="144">
        <f>D175+D176</f>
        <v>1347.2</v>
      </c>
      <c r="E174" s="35">
        <f>E175+E176</f>
        <v>1347.2</v>
      </c>
      <c r="F174" s="35">
        <f>F175+F176</f>
        <v>1347.2</v>
      </c>
      <c r="G174" s="65"/>
    </row>
    <row r="175" spans="1:8" s="10" customFormat="1" ht="31.2" customHeight="1" x14ac:dyDescent="0.25">
      <c r="A175" s="22" t="s">
        <v>298</v>
      </c>
      <c r="B175" s="30" t="s">
        <v>117</v>
      </c>
      <c r="C175" s="8" t="s">
        <v>64</v>
      </c>
      <c r="D175" s="20">
        <v>1347.2</v>
      </c>
      <c r="E175" s="20">
        <v>1347.2</v>
      </c>
      <c r="F175" s="20">
        <v>1347.2</v>
      </c>
      <c r="G175" s="65"/>
    </row>
    <row r="176" spans="1:8" s="10" customFormat="1" ht="45.75" hidden="1" customHeight="1" x14ac:dyDescent="0.25">
      <c r="A176" s="22" t="s">
        <v>296</v>
      </c>
      <c r="B176" s="30" t="s">
        <v>427</v>
      </c>
      <c r="C176" s="8" t="s">
        <v>266</v>
      </c>
      <c r="D176" s="20"/>
      <c r="E176" s="25"/>
      <c r="F176" s="25"/>
      <c r="G176" s="47"/>
    </row>
    <row r="177" spans="1:10" s="10" customFormat="1" ht="32.4" customHeight="1" x14ac:dyDescent="0.25">
      <c r="A177" s="36" t="s">
        <v>490</v>
      </c>
      <c r="B177" s="33" t="s">
        <v>117</v>
      </c>
      <c r="C177" s="34"/>
      <c r="D177" s="144">
        <f>D178+D180</f>
        <v>15687.2</v>
      </c>
      <c r="E177" s="35">
        <f>E178+E180</f>
        <v>15687.2</v>
      </c>
      <c r="F177" s="35">
        <f>F178+F180</f>
        <v>15687.2</v>
      </c>
      <c r="G177" s="65"/>
    </row>
    <row r="178" spans="1:10" s="10" customFormat="1" ht="38.25" customHeight="1" x14ac:dyDescent="0.25">
      <c r="A178" s="36" t="s">
        <v>508</v>
      </c>
      <c r="B178" s="33" t="s">
        <v>117</v>
      </c>
      <c r="C178" s="34" t="s">
        <v>491</v>
      </c>
      <c r="D178" s="144">
        <f>D179</f>
        <v>11174.7</v>
      </c>
      <c r="E178" s="35">
        <f>E179</f>
        <v>11174.7</v>
      </c>
      <c r="F178" s="35">
        <f>F179</f>
        <v>11174.7</v>
      </c>
      <c r="G178" s="65"/>
    </row>
    <row r="179" spans="1:10" s="10" customFormat="1" ht="24.75" customHeight="1" x14ac:dyDescent="0.25">
      <c r="A179" s="22" t="s">
        <v>509</v>
      </c>
      <c r="B179" s="61" t="s">
        <v>117</v>
      </c>
      <c r="C179" s="31" t="s">
        <v>491</v>
      </c>
      <c r="D179" s="20">
        <v>11174.7</v>
      </c>
      <c r="E179" s="20">
        <v>11174.7</v>
      </c>
      <c r="F179" s="20">
        <v>11174.7</v>
      </c>
      <c r="G179" s="65"/>
      <c r="H179" s="65">
        <f>D143+D144+D151+D162+D165+D168+D170+D173+D175+D177+D190</f>
        <v>31969.640180000002</v>
      </c>
      <c r="I179" s="65">
        <f t="shared" ref="I179:J179" si="15">E143+E144+E151+E162+E165+E168+E170+E173+E175+E177+E190</f>
        <v>31419.248030000002</v>
      </c>
      <c r="J179" s="65">
        <f t="shared" si="15"/>
        <v>31419.248030000002</v>
      </c>
    </row>
    <row r="180" spans="1:10" s="10" customFormat="1" ht="32.25" customHeight="1" x14ac:dyDescent="0.25">
      <c r="A180" s="36" t="s">
        <v>879</v>
      </c>
      <c r="B180" s="33" t="s">
        <v>117</v>
      </c>
      <c r="C180" s="34" t="s">
        <v>492</v>
      </c>
      <c r="D180" s="144">
        <f>D181</f>
        <v>4512.5</v>
      </c>
      <c r="E180" s="35">
        <f>E181</f>
        <v>4512.5</v>
      </c>
      <c r="F180" s="35">
        <f>F181</f>
        <v>4512.5</v>
      </c>
      <c r="G180" s="65"/>
      <c r="H180" s="65"/>
      <c r="I180" s="65"/>
    </row>
    <row r="181" spans="1:10" s="10" customFormat="1" ht="24.75" customHeight="1" x14ac:dyDescent="0.25">
      <c r="A181" s="22" t="s">
        <v>510</v>
      </c>
      <c r="B181" s="30" t="s">
        <v>117</v>
      </c>
      <c r="C181" s="31" t="s">
        <v>492</v>
      </c>
      <c r="D181" s="20">
        <v>4512.5</v>
      </c>
      <c r="E181" s="20">
        <v>4512.5</v>
      </c>
      <c r="F181" s="20">
        <v>4512.5</v>
      </c>
      <c r="G181" s="65"/>
    </row>
    <row r="182" spans="1:10" s="10" customFormat="1" ht="33" hidden="1" customHeight="1" x14ac:dyDescent="0.25">
      <c r="A182" s="59" t="s">
        <v>236</v>
      </c>
      <c r="B182" s="30" t="s">
        <v>428</v>
      </c>
      <c r="C182" s="38" t="s">
        <v>28</v>
      </c>
      <c r="D182" s="21">
        <f>D183+D184+D187</f>
        <v>0</v>
      </c>
      <c r="E182" s="37">
        <f>E183+E184+E187</f>
        <v>0</v>
      </c>
      <c r="F182" s="37">
        <f>F183+F184+F187</f>
        <v>0</v>
      </c>
    </row>
    <row r="183" spans="1:10" s="10" customFormat="1" ht="17.25" hidden="1" customHeight="1" x14ac:dyDescent="0.25">
      <c r="A183" s="22" t="s">
        <v>95</v>
      </c>
      <c r="B183" s="30" t="s">
        <v>429</v>
      </c>
      <c r="C183" s="8" t="s">
        <v>288</v>
      </c>
      <c r="D183" s="20">
        <v>0</v>
      </c>
      <c r="E183" s="25">
        <v>0</v>
      </c>
      <c r="F183" s="25">
        <v>0</v>
      </c>
    </row>
    <row r="184" spans="1:10" s="10" customFormat="1" ht="19.5" hidden="1" customHeight="1" x14ac:dyDescent="0.25">
      <c r="A184" s="22" t="s">
        <v>290</v>
      </c>
      <c r="B184" s="30" t="s">
        <v>430</v>
      </c>
      <c r="C184" s="8" t="s">
        <v>289</v>
      </c>
      <c r="D184" s="20"/>
      <c r="E184" s="25"/>
      <c r="F184" s="25"/>
    </row>
    <row r="185" spans="1:10" s="67" customFormat="1" ht="33.75" hidden="1" customHeight="1" x14ac:dyDescent="0.25">
      <c r="A185" s="59" t="s">
        <v>451</v>
      </c>
      <c r="B185" s="60" t="s">
        <v>117</v>
      </c>
      <c r="C185" s="38" t="s">
        <v>640</v>
      </c>
      <c r="D185" s="21">
        <f>D186</f>
        <v>0</v>
      </c>
      <c r="E185" s="37">
        <f>E186</f>
        <v>0</v>
      </c>
      <c r="F185" s="37">
        <f>F186</f>
        <v>0</v>
      </c>
      <c r="G185" s="145"/>
    </row>
    <row r="186" spans="1:10" s="10" customFormat="1" ht="31.5" hidden="1" customHeight="1" x14ac:dyDescent="0.25">
      <c r="A186" s="22" t="s">
        <v>639</v>
      </c>
      <c r="B186" s="30" t="s">
        <v>117</v>
      </c>
      <c r="C186" s="6" t="s">
        <v>640</v>
      </c>
      <c r="D186" s="20"/>
      <c r="E186" s="25"/>
      <c r="F186" s="25"/>
    </row>
    <row r="187" spans="1:10" s="10" customFormat="1" ht="12" hidden="1" customHeight="1" x14ac:dyDescent="0.25">
      <c r="A187" s="22"/>
      <c r="B187" s="30"/>
      <c r="C187" s="8"/>
      <c r="D187" s="25"/>
      <c r="E187" s="25"/>
      <c r="F187" s="25"/>
    </row>
    <row r="188" spans="1:10" s="410" customFormat="1" ht="51.6" customHeight="1" x14ac:dyDescent="0.25">
      <c r="A188" s="36" t="s">
        <v>589</v>
      </c>
      <c r="B188" s="33" t="s">
        <v>117</v>
      </c>
      <c r="C188" s="111" t="s">
        <v>588</v>
      </c>
      <c r="D188" s="35">
        <f>D189+D190</f>
        <v>722.09590000000003</v>
      </c>
      <c r="E188" s="35">
        <f>E189+E190</f>
        <v>0</v>
      </c>
      <c r="F188" s="35">
        <f>F189+F190</f>
        <v>0</v>
      </c>
      <c r="G188" s="509">
        <f>D190+D181+D179+D175+D173+D168+D165+D162+D151+D144+D143</f>
        <v>30020.140179999999</v>
      </c>
      <c r="H188" s="509">
        <f t="shared" ref="H188:I188" si="16">E190+E181+E179+E175+E173+E168+E165+E162+E151+E144+E143</f>
        <v>29469.748029999999</v>
      </c>
      <c r="I188" s="509">
        <f t="shared" si="16"/>
        <v>29469.748029999999</v>
      </c>
    </row>
    <row r="189" spans="1:10" s="10" customFormat="1" ht="47.4" customHeight="1" x14ac:dyDescent="0.3">
      <c r="A189" s="22" t="s">
        <v>512</v>
      </c>
      <c r="B189" s="30" t="s">
        <v>117</v>
      </c>
      <c r="C189" s="6" t="s">
        <v>556</v>
      </c>
      <c r="D189" s="25">
        <f>'2  '!D44</f>
        <v>714.87494000000004</v>
      </c>
      <c r="E189" s="25">
        <v>0</v>
      </c>
      <c r="F189" s="25">
        <v>0</v>
      </c>
      <c r="G189" s="70"/>
      <c r="H189" s="69"/>
    </row>
    <row r="190" spans="1:10" s="10" customFormat="1" ht="56.4" customHeight="1" x14ac:dyDescent="0.3">
      <c r="A190" s="22" t="s">
        <v>557</v>
      </c>
      <c r="B190" s="30" t="s">
        <v>117</v>
      </c>
      <c r="C190" s="6" t="s">
        <v>559</v>
      </c>
      <c r="D190" s="25">
        <v>7.2209599999999998</v>
      </c>
      <c r="E190" s="25">
        <v>0</v>
      </c>
      <c r="F190" s="25">
        <v>0</v>
      </c>
      <c r="G190" s="70"/>
      <c r="H190" s="69">
        <f>D189/99</f>
        <v>7.2209589898989899</v>
      </c>
    </row>
    <row r="191" spans="1:10" s="10" customFormat="1" ht="45.6" customHeight="1" x14ac:dyDescent="0.25">
      <c r="A191" s="107" t="s">
        <v>565</v>
      </c>
      <c r="B191" s="108" t="s">
        <v>223</v>
      </c>
      <c r="C191" s="108" t="s">
        <v>252</v>
      </c>
      <c r="D191" s="109">
        <f>D194+D195+D192+D193</f>
        <v>200</v>
      </c>
      <c r="E191" s="109">
        <f>E194+E195+E192+E193</f>
        <v>200</v>
      </c>
      <c r="F191" s="109">
        <f>F194+F195+F192+F193</f>
        <v>200</v>
      </c>
    </row>
    <row r="192" spans="1:10" s="10" customFormat="1" ht="45.6" hidden="1" customHeight="1" x14ac:dyDescent="0.25">
      <c r="A192" s="23"/>
      <c r="B192" s="119"/>
      <c r="C192" s="30"/>
      <c r="D192" s="86"/>
      <c r="E192" s="86"/>
      <c r="F192" s="86"/>
    </row>
    <row r="193" spans="1:7" s="10" customFormat="1" ht="45.6" hidden="1" customHeight="1" x14ac:dyDescent="0.25">
      <c r="A193" s="23"/>
      <c r="B193" s="119"/>
      <c r="C193" s="30"/>
      <c r="D193" s="86"/>
      <c r="E193" s="86"/>
      <c r="F193" s="86"/>
      <c r="G193" s="10">
        <f>D192/99</f>
        <v>0</v>
      </c>
    </row>
    <row r="194" spans="1:7" s="10" customFormat="1" ht="30.6" customHeight="1" x14ac:dyDescent="0.25">
      <c r="A194" s="22" t="s">
        <v>387</v>
      </c>
      <c r="B194" s="30" t="s">
        <v>117</v>
      </c>
      <c r="C194" s="8" t="s">
        <v>253</v>
      </c>
      <c r="D194" s="20">
        <v>197</v>
      </c>
      <c r="E194" s="20">
        <v>197</v>
      </c>
      <c r="F194" s="20">
        <v>197</v>
      </c>
      <c r="G194" s="65"/>
    </row>
    <row r="195" spans="1:7" s="10" customFormat="1" ht="30.6" customHeight="1" x14ac:dyDescent="0.25">
      <c r="A195" s="2" t="s">
        <v>610</v>
      </c>
      <c r="B195" s="3" t="s">
        <v>117</v>
      </c>
      <c r="C195" s="6" t="s">
        <v>253</v>
      </c>
      <c r="D195" s="20">
        <v>3</v>
      </c>
      <c r="E195" s="20">
        <v>3</v>
      </c>
      <c r="F195" s="20">
        <v>3</v>
      </c>
      <c r="G195" s="65"/>
    </row>
    <row r="196" spans="1:7" s="10" customFormat="1" ht="61.95" customHeight="1" x14ac:dyDescent="0.25">
      <c r="A196" s="107" t="s">
        <v>590</v>
      </c>
      <c r="B196" s="108" t="s">
        <v>223</v>
      </c>
      <c r="C196" s="108" t="s">
        <v>254</v>
      </c>
      <c r="D196" s="109">
        <f>SUM(D197:D203)</f>
        <v>43653.259189999997</v>
      </c>
      <c r="E196" s="109">
        <f>SUM(E197:E203)</f>
        <v>22508</v>
      </c>
      <c r="F196" s="109">
        <f>SUM(F197:F203)</f>
        <v>23428</v>
      </c>
      <c r="G196" s="65"/>
    </row>
    <row r="197" spans="1:7" s="10" customFormat="1" ht="43.2" hidden="1" customHeight="1" x14ac:dyDescent="0.25">
      <c r="A197" s="22" t="s">
        <v>459</v>
      </c>
      <c r="B197" s="30" t="s">
        <v>117</v>
      </c>
      <c r="C197" s="8" t="s">
        <v>259</v>
      </c>
      <c r="D197" s="25"/>
      <c r="E197" s="25"/>
      <c r="F197" s="25"/>
      <c r="G197" s="69"/>
    </row>
    <row r="198" spans="1:7" s="10" customFormat="1" ht="18.600000000000001" customHeight="1" x14ac:dyDescent="0.25">
      <c r="A198" s="22" t="s">
        <v>211</v>
      </c>
      <c r="B198" s="30" t="s">
        <v>117</v>
      </c>
      <c r="C198" s="8" t="s">
        <v>261</v>
      </c>
      <c r="D198" s="20">
        <f>6275-121.21212+10638.25919</f>
        <v>16792.047070000001</v>
      </c>
      <c r="E198" s="25">
        <v>6720</v>
      </c>
      <c r="F198" s="25">
        <v>6995</v>
      </c>
      <c r="G198" s="69" t="e">
        <f>#REF!/99</f>
        <v>#REF!</v>
      </c>
    </row>
    <row r="199" spans="1:7" s="10" customFormat="1" ht="15.6" customHeight="1" x14ac:dyDescent="0.25">
      <c r="A199" s="23" t="s">
        <v>175</v>
      </c>
      <c r="B199" s="30" t="s">
        <v>117</v>
      </c>
      <c r="C199" s="8" t="s">
        <v>260</v>
      </c>
      <c r="D199" s="20">
        <v>14740</v>
      </c>
      <c r="E199" s="25">
        <v>15788</v>
      </c>
      <c r="F199" s="25">
        <v>16433</v>
      </c>
      <c r="G199" s="69"/>
    </row>
    <row r="200" spans="1:7" s="10" customFormat="1" ht="45.75" hidden="1" customHeight="1" x14ac:dyDescent="0.25">
      <c r="A200" s="23" t="s">
        <v>273</v>
      </c>
      <c r="B200" s="30" t="s">
        <v>117</v>
      </c>
      <c r="C200" s="8" t="s">
        <v>274</v>
      </c>
      <c r="D200" s="25"/>
      <c r="E200" s="25"/>
      <c r="F200" s="25"/>
    </row>
    <row r="201" spans="1:7" s="10" customFormat="1" ht="45.75" hidden="1" customHeight="1" x14ac:dyDescent="0.25">
      <c r="A201" s="23" t="s">
        <v>277</v>
      </c>
      <c r="B201" s="30" t="s">
        <v>431</v>
      </c>
      <c r="C201" s="8" t="s">
        <v>278</v>
      </c>
      <c r="D201" s="25"/>
      <c r="E201" s="25"/>
      <c r="F201" s="25"/>
    </row>
    <row r="202" spans="1:7" s="10" customFormat="1" ht="31.2" customHeight="1" x14ac:dyDescent="0.25">
      <c r="A202" s="23" t="s">
        <v>398</v>
      </c>
      <c r="B202" s="30" t="s">
        <v>117</v>
      </c>
      <c r="C202" s="8" t="s">
        <v>388</v>
      </c>
      <c r="D202" s="25">
        <f>'2  '!D65</f>
        <v>12000</v>
      </c>
      <c r="E202" s="25">
        <f>'2  '!E65</f>
        <v>0</v>
      </c>
      <c r="F202" s="25">
        <f>'2  '!F65</f>
        <v>0</v>
      </c>
      <c r="G202" s="10">
        <f>D202/99</f>
        <v>121.21212121212122</v>
      </c>
    </row>
    <row r="203" spans="1:7" s="10" customFormat="1" ht="43.2" customHeight="1" x14ac:dyDescent="0.25">
      <c r="A203" s="23" t="s">
        <v>399</v>
      </c>
      <c r="B203" s="30" t="s">
        <v>117</v>
      </c>
      <c r="C203" s="8" t="s">
        <v>397</v>
      </c>
      <c r="D203" s="25">
        <v>121.21212</v>
      </c>
      <c r="E203" s="25">
        <v>0</v>
      </c>
      <c r="F203" s="25">
        <v>0</v>
      </c>
    </row>
    <row r="204" spans="1:7" s="10" customFormat="1" ht="45.75" customHeight="1" x14ac:dyDescent="0.25">
      <c r="A204" s="107" t="s">
        <v>487</v>
      </c>
      <c r="B204" s="108" t="s">
        <v>223</v>
      </c>
      <c r="C204" s="108" t="s">
        <v>285</v>
      </c>
      <c r="D204" s="109">
        <f>SUM(D205:D209)</f>
        <v>840</v>
      </c>
      <c r="E204" s="109">
        <f>SUM(E205:E208)</f>
        <v>590</v>
      </c>
      <c r="F204" s="109">
        <f>SUM(F205:F208)</f>
        <v>590</v>
      </c>
      <c r="G204" s="65"/>
    </row>
    <row r="205" spans="1:7" s="10" customFormat="1" ht="17.7" customHeight="1" x14ac:dyDescent="0.25">
      <c r="A205" s="22" t="s">
        <v>447</v>
      </c>
      <c r="B205" s="30" t="s">
        <v>226</v>
      </c>
      <c r="C205" s="8" t="s">
        <v>286</v>
      </c>
      <c r="D205" s="20">
        <f>100+140+300</f>
        <v>540</v>
      </c>
      <c r="E205" s="20">
        <v>550</v>
      </c>
      <c r="F205" s="20">
        <f>270+80+200</f>
        <v>550</v>
      </c>
    </row>
    <row r="206" spans="1:7" s="10" customFormat="1" ht="19.2" customHeight="1" x14ac:dyDescent="0.25">
      <c r="A206" s="22" t="s">
        <v>446</v>
      </c>
      <c r="B206" s="30" t="s">
        <v>117</v>
      </c>
      <c r="C206" s="8" t="s">
        <v>366</v>
      </c>
      <c r="D206" s="20">
        <v>10</v>
      </c>
      <c r="E206" s="20">
        <v>20</v>
      </c>
      <c r="F206" s="20">
        <f>20</f>
        <v>20</v>
      </c>
    </row>
    <row r="207" spans="1:7" s="10" customFormat="1" ht="16.95" customHeight="1" x14ac:dyDescent="0.25">
      <c r="A207" s="22" t="s">
        <v>448</v>
      </c>
      <c r="B207" s="30" t="s">
        <v>117</v>
      </c>
      <c r="C207" s="8" t="s">
        <v>445</v>
      </c>
      <c r="D207" s="20">
        <f>270+10</f>
        <v>280</v>
      </c>
      <c r="E207" s="20">
        <v>20</v>
      </c>
      <c r="F207" s="20">
        <f>20</f>
        <v>20</v>
      </c>
    </row>
    <row r="208" spans="1:7" s="10" customFormat="1" ht="16.95" customHeight="1" x14ac:dyDescent="0.25">
      <c r="A208" s="22" t="s">
        <v>455</v>
      </c>
      <c r="B208" s="30" t="s">
        <v>226</v>
      </c>
      <c r="C208" s="8" t="s">
        <v>456</v>
      </c>
      <c r="D208" s="20">
        <v>10</v>
      </c>
      <c r="E208" s="20">
        <v>0</v>
      </c>
      <c r="F208" s="20">
        <v>0</v>
      </c>
    </row>
    <row r="209" spans="1:10" s="10" customFormat="1" ht="29.4" hidden="1" customHeight="1" x14ac:dyDescent="0.25">
      <c r="A209" s="2" t="s">
        <v>634</v>
      </c>
      <c r="B209" s="3" t="s">
        <v>117</v>
      </c>
      <c r="C209" s="6" t="s">
        <v>633</v>
      </c>
      <c r="D209" s="20"/>
      <c r="E209" s="20">
        <v>0</v>
      </c>
      <c r="F209" s="20">
        <v>0</v>
      </c>
      <c r="G209" s="147"/>
    </row>
    <row r="210" spans="1:10" s="10" customFormat="1" ht="45.75" customHeight="1" x14ac:dyDescent="0.25">
      <c r="A210" s="107" t="s">
        <v>488</v>
      </c>
      <c r="B210" s="108" t="s">
        <v>223</v>
      </c>
      <c r="C210" s="108" t="s">
        <v>287</v>
      </c>
      <c r="D210" s="109">
        <f>SUM(D211:D217)</f>
        <v>20225.688610000001</v>
      </c>
      <c r="E210" s="109">
        <f>SUM(E211:E217)</f>
        <v>0</v>
      </c>
      <c r="F210" s="109">
        <f>SUM(F211:F217)</f>
        <v>0</v>
      </c>
    </row>
    <row r="211" spans="1:10" s="10" customFormat="1" ht="33" hidden="1" customHeight="1" x14ac:dyDescent="0.25">
      <c r="A211" s="22" t="s">
        <v>291</v>
      </c>
      <c r="B211" s="30" t="s">
        <v>432</v>
      </c>
      <c r="C211" s="8" t="s">
        <v>284</v>
      </c>
      <c r="D211" s="25">
        <v>0</v>
      </c>
      <c r="E211" s="25">
        <v>0</v>
      </c>
      <c r="F211" s="25">
        <v>0</v>
      </c>
    </row>
    <row r="212" spans="1:10" s="10" customFormat="1" ht="15.6" customHeight="1" x14ac:dyDescent="0.25">
      <c r="A212" s="23" t="s">
        <v>130</v>
      </c>
      <c r="B212" s="30" t="s">
        <v>117</v>
      </c>
      <c r="C212" s="8" t="s">
        <v>283</v>
      </c>
      <c r="D212" s="20">
        <v>110</v>
      </c>
      <c r="E212" s="25">
        <v>0</v>
      </c>
      <c r="F212" s="25">
        <v>0</v>
      </c>
    </row>
    <row r="213" spans="1:10" s="10" customFormat="1" ht="58.2" customHeight="1" x14ac:dyDescent="0.25">
      <c r="A213" s="23" t="s">
        <v>292</v>
      </c>
      <c r="B213" s="30" t="s">
        <v>227</v>
      </c>
      <c r="C213" s="8" t="s">
        <v>280</v>
      </c>
      <c r="D213" s="25">
        <f>'2  '!D77</f>
        <v>11041.041999999999</v>
      </c>
      <c r="E213" s="25">
        <v>0</v>
      </c>
      <c r="F213" s="25">
        <v>0</v>
      </c>
      <c r="G213" s="65">
        <f>E213+E214+E215+E217+E316+E317+E318+20+10645.2</f>
        <v>22456.241999999998</v>
      </c>
      <c r="H213" s="65">
        <f>F213+F214+F215+F217+F316+F317+F318+20+10645.2</f>
        <v>22406.241999999998</v>
      </c>
    </row>
    <row r="214" spans="1:10" s="10" customFormat="1" ht="31.5" customHeight="1" x14ac:dyDescent="0.25">
      <c r="A214" s="23" t="s">
        <v>186</v>
      </c>
      <c r="B214" s="30" t="s">
        <v>227</v>
      </c>
      <c r="C214" s="8" t="s">
        <v>281</v>
      </c>
      <c r="D214" s="20">
        <f>'6'!C17</f>
        <v>7883.3519999999999</v>
      </c>
      <c r="E214" s="25">
        <v>0</v>
      </c>
      <c r="F214" s="25">
        <v>0</v>
      </c>
    </row>
    <row r="215" spans="1:10" s="10" customFormat="1" ht="29.7" customHeight="1" x14ac:dyDescent="0.25">
      <c r="A215" s="23" t="s">
        <v>611</v>
      </c>
      <c r="B215" s="30" t="s">
        <v>227</v>
      </c>
      <c r="C215" s="8" t="s">
        <v>282</v>
      </c>
      <c r="D215" s="25">
        <v>820</v>
      </c>
      <c r="E215" s="25">
        <v>0</v>
      </c>
      <c r="F215" s="25">
        <v>0</v>
      </c>
    </row>
    <row r="216" spans="1:10" s="10" customFormat="1" ht="43.2" hidden="1" customHeight="1" x14ac:dyDescent="0.25">
      <c r="A216" s="23" t="s">
        <v>611</v>
      </c>
      <c r="B216" s="30" t="s">
        <v>227</v>
      </c>
      <c r="C216" s="8" t="s">
        <v>282</v>
      </c>
      <c r="D216" s="25"/>
      <c r="E216" s="25"/>
      <c r="F216" s="25"/>
    </row>
    <row r="217" spans="1:10" s="10" customFormat="1" ht="30" customHeight="1" x14ac:dyDescent="0.25">
      <c r="A217" s="9" t="s">
        <v>612</v>
      </c>
      <c r="B217" s="3" t="s">
        <v>227</v>
      </c>
      <c r="C217" s="6" t="s">
        <v>282</v>
      </c>
      <c r="D217" s="29">
        <f>900-500-28.70539</f>
        <v>371.29460999999998</v>
      </c>
      <c r="E217" s="20">
        <v>0</v>
      </c>
      <c r="F217" s="20">
        <v>0</v>
      </c>
    </row>
    <row r="218" spans="1:10" s="10" customFormat="1" ht="33.75" customHeight="1" x14ac:dyDescent="0.25">
      <c r="A218" s="112" t="s">
        <v>582</v>
      </c>
      <c r="B218" s="108" t="s">
        <v>223</v>
      </c>
      <c r="C218" s="110" t="s">
        <v>309</v>
      </c>
      <c r="D218" s="109">
        <f>D219</f>
        <v>20</v>
      </c>
      <c r="E218" s="109">
        <f t="shared" ref="D218:F219" si="17">E219</f>
        <v>20</v>
      </c>
      <c r="F218" s="109">
        <f t="shared" si="17"/>
        <v>0</v>
      </c>
    </row>
    <row r="219" spans="1:10" s="10" customFormat="1" ht="28.95" customHeight="1" x14ac:dyDescent="0.25">
      <c r="A219" s="23" t="s">
        <v>310</v>
      </c>
      <c r="B219" s="30" t="s">
        <v>117</v>
      </c>
      <c r="C219" s="8" t="s">
        <v>311</v>
      </c>
      <c r="D219" s="25">
        <f t="shared" si="17"/>
        <v>20</v>
      </c>
      <c r="E219" s="25">
        <f t="shared" si="17"/>
        <v>20</v>
      </c>
      <c r="F219" s="25">
        <f t="shared" si="17"/>
        <v>0</v>
      </c>
    </row>
    <row r="220" spans="1:10" s="10" customFormat="1" ht="16.5" customHeight="1" x14ac:dyDescent="0.25">
      <c r="A220" s="23" t="s">
        <v>339</v>
      </c>
      <c r="B220" s="30" t="s">
        <v>117</v>
      </c>
      <c r="C220" s="8" t="s">
        <v>312</v>
      </c>
      <c r="D220" s="25">
        <v>20</v>
      </c>
      <c r="E220" s="20">
        <v>20</v>
      </c>
      <c r="F220" s="20">
        <v>0</v>
      </c>
    </row>
    <row r="221" spans="1:10" s="10" customFormat="1" ht="44.25" customHeight="1" x14ac:dyDescent="0.25">
      <c r="A221" s="107" t="s">
        <v>476</v>
      </c>
      <c r="B221" s="108" t="s">
        <v>223</v>
      </c>
      <c r="C221" s="108" t="s">
        <v>317</v>
      </c>
      <c r="D221" s="109">
        <f>D222+D223</f>
        <v>516.34833000000003</v>
      </c>
      <c r="E221" s="109">
        <f>E222+E223</f>
        <v>0</v>
      </c>
      <c r="F221" s="109">
        <f>F222+F223</f>
        <v>0</v>
      </c>
    </row>
    <row r="222" spans="1:10" s="10" customFormat="1" ht="31.95" customHeight="1" x14ac:dyDescent="0.25">
      <c r="A222" s="23" t="s">
        <v>348</v>
      </c>
      <c r="B222" s="30" t="s">
        <v>117</v>
      </c>
      <c r="C222" s="6" t="s">
        <v>318</v>
      </c>
      <c r="D222" s="25">
        <f>'2  '!D64</f>
        <v>511.18484999999998</v>
      </c>
      <c r="E222" s="25">
        <f>'2  '!E64</f>
        <v>0</v>
      </c>
      <c r="F222" s="25">
        <f>'2  '!F64</f>
        <v>0</v>
      </c>
    </row>
    <row r="223" spans="1:10" s="10" customFormat="1" ht="43.2" customHeight="1" x14ac:dyDescent="0.25">
      <c r="A223" s="23" t="s">
        <v>349</v>
      </c>
      <c r="B223" s="30" t="s">
        <v>117</v>
      </c>
      <c r="C223" s="6" t="s">
        <v>568</v>
      </c>
      <c r="D223" s="20">
        <v>5.1634799999999998</v>
      </c>
      <c r="E223" s="20">
        <v>0</v>
      </c>
      <c r="F223" s="25">
        <f>21-21</f>
        <v>0</v>
      </c>
      <c r="G223" s="10">
        <f>D222/99</f>
        <v>5.1634833333333328</v>
      </c>
    </row>
    <row r="224" spans="1:10" s="10" customFormat="1" ht="73.95" customHeight="1" x14ac:dyDescent="0.25">
      <c r="A224" s="107" t="s">
        <v>441</v>
      </c>
      <c r="B224" s="108" t="s">
        <v>223</v>
      </c>
      <c r="C224" s="108" t="s">
        <v>417</v>
      </c>
      <c r="D224" s="109">
        <f>SUM(D225:D229)</f>
        <v>43989.692709999996</v>
      </c>
      <c r="E224" s="109">
        <f>SUM(E225:E229)</f>
        <v>38371.855009999999</v>
      </c>
      <c r="F224" s="109">
        <f>SUM(F225:F229)</f>
        <v>0</v>
      </c>
      <c r="I224" s="65"/>
      <c r="J224" s="65"/>
    </row>
    <row r="225" spans="1:11" s="10" customFormat="1" ht="31.95" customHeight="1" x14ac:dyDescent="0.25">
      <c r="A225" s="23" t="s">
        <v>419</v>
      </c>
      <c r="B225" s="30" t="s">
        <v>117</v>
      </c>
      <c r="C225" s="6" t="s">
        <v>421</v>
      </c>
      <c r="D225" s="25">
        <f>'2  '!D81</f>
        <v>15399.59071</v>
      </c>
      <c r="E225" s="25">
        <f>'2  '!E81</f>
        <v>15787.855009999999</v>
      </c>
      <c r="F225" s="25">
        <f>'2  '!F81-16369.45488</f>
        <v>0</v>
      </c>
    </row>
    <row r="226" spans="1:11" s="10" customFormat="1" ht="33" hidden="1" customHeight="1" x14ac:dyDescent="0.25">
      <c r="A226" s="23" t="s">
        <v>420</v>
      </c>
      <c r="B226" s="30" t="s">
        <v>117</v>
      </c>
      <c r="C226" s="6" t="s">
        <v>422</v>
      </c>
      <c r="D226" s="25"/>
      <c r="E226" s="25"/>
      <c r="F226" s="25"/>
      <c r="G226" s="65"/>
    </row>
    <row r="227" spans="1:11" s="10" customFormat="1" ht="44.7" customHeight="1" x14ac:dyDescent="0.25">
      <c r="A227" s="23" t="s">
        <v>486</v>
      </c>
      <c r="B227" s="30" t="s">
        <v>117</v>
      </c>
      <c r="C227" s="6" t="s">
        <v>1123</v>
      </c>
      <c r="D227" s="20">
        <f>15761.80812-1489.302-722.10612</f>
        <v>13550.4</v>
      </c>
      <c r="E227" s="20">
        <f>9816.49088-782.89088</f>
        <v>9033.5999999999985</v>
      </c>
      <c r="F227" s="20">
        <f>9816.49087-782.89087-9033.6</f>
        <v>0</v>
      </c>
      <c r="G227" s="167">
        <v>16987.40035</v>
      </c>
      <c r="H227" s="167">
        <v>10793.35435</v>
      </c>
      <c r="I227" s="167">
        <v>10793.35434</v>
      </c>
      <c r="K227" s="65"/>
    </row>
    <row r="228" spans="1:11" s="10" customFormat="1" ht="44.7" customHeight="1" x14ac:dyDescent="0.25">
      <c r="A228" s="23" t="s">
        <v>1120</v>
      </c>
      <c r="B228" s="30" t="s">
        <v>117</v>
      </c>
      <c r="C228" s="6" t="s">
        <v>1123</v>
      </c>
      <c r="D228" s="20">
        <v>1489.3019999999999</v>
      </c>
      <c r="E228" s="20">
        <v>0</v>
      </c>
      <c r="F228" s="20">
        <v>0</v>
      </c>
      <c r="G228" s="553" t="s">
        <v>1078</v>
      </c>
      <c r="H228" s="553">
        <f>E227-9033.6</f>
        <v>0</v>
      </c>
      <c r="I228" s="553">
        <f>F227-9033.6</f>
        <v>-9033.6</v>
      </c>
      <c r="K228" s="65"/>
    </row>
    <row r="229" spans="1:11" s="10" customFormat="1" ht="44.7" customHeight="1" x14ac:dyDescent="0.25">
      <c r="A229" s="23" t="s">
        <v>418</v>
      </c>
      <c r="B229" s="30" t="s">
        <v>117</v>
      </c>
      <c r="C229" s="6" t="s">
        <v>485</v>
      </c>
      <c r="D229" s="20">
        <f>'2  '!D84</f>
        <v>13550.4</v>
      </c>
      <c r="E229" s="20">
        <f>'2  '!E84</f>
        <v>13550.4</v>
      </c>
      <c r="F229" s="20">
        <f>'2  '!F84-13550.4</f>
        <v>0</v>
      </c>
      <c r="G229" s="65">
        <f>G227-D308</f>
        <v>15039.701999999999</v>
      </c>
      <c r="H229" s="65">
        <f>H227-E308</f>
        <v>9033.5999999999985</v>
      </c>
      <c r="I229" s="65">
        <f>I227-F308</f>
        <v>0</v>
      </c>
      <c r="J229" s="65">
        <f>D227+D228</f>
        <v>15039.701999999999</v>
      </c>
      <c r="K229" s="65"/>
    </row>
    <row r="230" spans="1:11" s="10" customFormat="1" ht="33" customHeight="1" x14ac:dyDescent="0.25">
      <c r="A230" s="107" t="s">
        <v>528</v>
      </c>
      <c r="B230" s="108" t="s">
        <v>223</v>
      </c>
      <c r="C230" s="113">
        <v>1600000000</v>
      </c>
      <c r="D230" s="109">
        <f>D231</f>
        <v>40</v>
      </c>
      <c r="E230" s="109">
        <f>E231</f>
        <v>0</v>
      </c>
      <c r="F230" s="109">
        <f>F231</f>
        <v>0</v>
      </c>
      <c r="G230" s="65"/>
      <c r="H230" s="65"/>
      <c r="I230" s="65"/>
    </row>
    <row r="231" spans="1:11" s="10" customFormat="1" ht="16.2" customHeight="1" x14ac:dyDescent="0.25">
      <c r="A231" s="23" t="s">
        <v>480</v>
      </c>
      <c r="B231" s="30" t="s">
        <v>117</v>
      </c>
      <c r="C231" s="8" t="s">
        <v>494</v>
      </c>
      <c r="D231" s="20">
        <v>40</v>
      </c>
      <c r="E231" s="20">
        <v>0</v>
      </c>
      <c r="F231" s="20">
        <v>0</v>
      </c>
      <c r="G231" s="65"/>
      <c r="H231" s="65"/>
      <c r="I231" s="65"/>
    </row>
    <row r="232" spans="1:11" s="10" customFormat="1" ht="44.7" hidden="1" customHeight="1" x14ac:dyDescent="0.25">
      <c r="A232" s="23"/>
      <c r="B232" s="30"/>
      <c r="C232" s="8"/>
      <c r="D232" s="25"/>
      <c r="E232" s="25"/>
      <c r="F232" s="25"/>
      <c r="G232" s="65"/>
    </row>
    <row r="233" spans="1:11" s="10" customFormat="1" ht="44.7" customHeight="1" x14ac:dyDescent="0.25">
      <c r="A233" s="107" t="s">
        <v>597</v>
      </c>
      <c r="B233" s="108" t="s">
        <v>223</v>
      </c>
      <c r="C233" s="113">
        <v>1700000000</v>
      </c>
      <c r="D233" s="109">
        <f>D234</f>
        <v>15</v>
      </c>
      <c r="E233" s="109">
        <f>E234</f>
        <v>0</v>
      </c>
      <c r="F233" s="109">
        <f>F234</f>
        <v>0</v>
      </c>
      <c r="G233" s="65"/>
    </row>
    <row r="234" spans="1:11" s="10" customFormat="1" ht="33.6" customHeight="1" x14ac:dyDescent="0.25">
      <c r="A234" s="9" t="s">
        <v>598</v>
      </c>
      <c r="B234" s="3" t="s">
        <v>117</v>
      </c>
      <c r="C234" s="6" t="s">
        <v>599</v>
      </c>
      <c r="D234" s="20">
        <v>15</v>
      </c>
      <c r="E234" s="20">
        <v>0</v>
      </c>
      <c r="F234" s="20">
        <v>0</v>
      </c>
      <c r="G234" s="65"/>
    </row>
    <row r="235" spans="1:11" s="10" customFormat="1" ht="33.6" customHeight="1" x14ac:dyDescent="0.25">
      <c r="A235" s="107" t="s">
        <v>636</v>
      </c>
      <c r="B235" s="149" t="s">
        <v>117</v>
      </c>
      <c r="C235" s="32" t="s">
        <v>637</v>
      </c>
      <c r="D235" s="148">
        <f>D237+D236</f>
        <v>1188.3545799999999</v>
      </c>
      <c r="E235" s="148">
        <f>E237+E236</f>
        <v>3590.68487</v>
      </c>
      <c r="F235" s="148">
        <f>F237+F236</f>
        <v>3691.67353</v>
      </c>
      <c r="G235" s="65"/>
      <c r="H235" s="10">
        <v>23.5</v>
      </c>
      <c r="I235" s="10">
        <f>E236/H236</f>
        <v>36.806338169934641</v>
      </c>
    </row>
    <row r="236" spans="1:11" s="10" customFormat="1" ht="33.6" customHeight="1" x14ac:dyDescent="0.25">
      <c r="A236" s="521" t="s">
        <v>1073</v>
      </c>
      <c r="B236" s="3" t="s">
        <v>117</v>
      </c>
      <c r="C236" s="6" t="s">
        <v>715</v>
      </c>
      <c r="D236" s="20">
        <f>'2  '!D48</f>
        <v>911.27089999999998</v>
      </c>
      <c r="E236" s="20">
        <f>'2  '!E48</f>
        <v>2815.68487</v>
      </c>
      <c r="F236" s="20">
        <f>'2  '!F48</f>
        <v>2976.67353</v>
      </c>
      <c r="G236" s="65"/>
      <c r="H236" s="65">
        <v>76.5</v>
      </c>
      <c r="I236" s="10">
        <f>I235*H235</f>
        <v>864.94894699346401</v>
      </c>
    </row>
    <row r="237" spans="1:11" s="10" customFormat="1" ht="46.95" customHeight="1" x14ac:dyDescent="0.25">
      <c r="A237" s="522" t="s">
        <v>1084</v>
      </c>
      <c r="B237" s="3" t="s">
        <v>117</v>
      </c>
      <c r="C237" s="6" t="s">
        <v>638</v>
      </c>
      <c r="D237" s="20">
        <v>277.08368000000002</v>
      </c>
      <c r="E237" s="20">
        <v>775</v>
      </c>
      <c r="F237" s="20">
        <v>715</v>
      </c>
      <c r="G237" s="65"/>
    </row>
    <row r="238" spans="1:11" s="10" customFormat="1" ht="63.6" customHeight="1" x14ac:dyDescent="0.25">
      <c r="A238" s="107" t="s">
        <v>1133</v>
      </c>
      <c r="B238" s="149" t="s">
        <v>117</v>
      </c>
      <c r="C238" s="32" t="s">
        <v>1080</v>
      </c>
      <c r="D238" s="148">
        <f>D240+D239+D241</f>
        <v>9099.8363100000006</v>
      </c>
      <c r="E238" s="148">
        <f t="shared" ref="E238:F238" si="18">E240+E239+E241</f>
        <v>2003.38708</v>
      </c>
      <c r="F238" s="148">
        <f t="shared" si="18"/>
        <v>2003.38708</v>
      </c>
      <c r="G238" s="65"/>
      <c r="H238" s="10">
        <f>D238/12</f>
        <v>758.31969250000009</v>
      </c>
    </row>
    <row r="239" spans="1:11" s="10" customFormat="1" ht="58.2" customHeight="1" x14ac:dyDescent="0.25">
      <c r="A239" s="2" t="s">
        <v>650</v>
      </c>
      <c r="B239" s="3" t="s">
        <v>117</v>
      </c>
      <c r="C239" s="3" t="s">
        <v>1081</v>
      </c>
      <c r="D239" s="86">
        <f>'2  '!D59</f>
        <v>7277.1593800000001</v>
      </c>
      <c r="E239" s="86">
        <f>'2  '!E59</f>
        <v>0</v>
      </c>
      <c r="F239" s="86">
        <f>'2  '!F59</f>
        <v>0</v>
      </c>
      <c r="G239" s="65" t="s">
        <v>1078</v>
      </c>
      <c r="H239" s="10">
        <f>H238*2</f>
        <v>1516.6393850000002</v>
      </c>
    </row>
    <row r="240" spans="1:11" s="10" customFormat="1" ht="51.6" customHeight="1" x14ac:dyDescent="0.25">
      <c r="A240" s="2" t="s">
        <v>1082</v>
      </c>
      <c r="B240" s="3" t="s">
        <v>117</v>
      </c>
      <c r="C240" s="3" t="s">
        <v>1083</v>
      </c>
      <c r="D240" s="86">
        <f>1819.28985</f>
        <v>1819.2898499999999</v>
      </c>
      <c r="E240" s="25">
        <v>2000</v>
      </c>
      <c r="F240" s="25">
        <v>2000</v>
      </c>
      <c r="G240" s="65">
        <f>D240/12</f>
        <v>151.60748749999999</v>
      </c>
      <c r="H240" s="10">
        <f>G240*2</f>
        <v>303.21497499999998</v>
      </c>
    </row>
    <row r="241" spans="1:10" s="10" customFormat="1" ht="65.25" customHeight="1" x14ac:dyDescent="0.25">
      <c r="A241" s="2" t="s">
        <v>823</v>
      </c>
      <c r="B241" s="3" t="s">
        <v>117</v>
      </c>
      <c r="C241" s="3" t="s">
        <v>1085</v>
      </c>
      <c r="D241" s="86">
        <f>'2  '!D82</f>
        <v>3.3870800000000001</v>
      </c>
      <c r="E241" s="86">
        <f>'2  '!E82</f>
        <v>3.3870800000000001</v>
      </c>
      <c r="F241" s="86">
        <f>'2  '!F82</f>
        <v>3.3870800000000001</v>
      </c>
      <c r="G241" s="65"/>
    </row>
    <row r="242" spans="1:10" s="410" customFormat="1" ht="65.25" customHeight="1" x14ac:dyDescent="0.25">
      <c r="A242" s="107" t="s">
        <v>1088</v>
      </c>
      <c r="B242" s="526" t="s">
        <v>117</v>
      </c>
      <c r="C242" s="527" t="s">
        <v>1089</v>
      </c>
      <c r="D242" s="528">
        <f>D245+D246+D243+D244</f>
        <v>51432.694289999999</v>
      </c>
      <c r="E242" s="528">
        <f t="shared" ref="E242:F242" si="19">E245+E246</f>
        <v>0</v>
      </c>
      <c r="F242" s="528">
        <f t="shared" si="19"/>
        <v>0</v>
      </c>
      <c r="G242" s="509"/>
    </row>
    <row r="243" spans="1:10" s="410" customFormat="1" ht="57.75" customHeight="1" x14ac:dyDescent="0.25">
      <c r="A243" s="2" t="s">
        <v>1111</v>
      </c>
      <c r="B243" s="3" t="s">
        <v>117</v>
      </c>
      <c r="C243" s="6" t="s">
        <v>1110</v>
      </c>
      <c r="D243" s="86">
        <f>'2  '!D54</f>
        <v>45918.36735</v>
      </c>
      <c r="E243" s="86">
        <f>'2  '!E47</f>
        <v>0</v>
      </c>
      <c r="F243" s="86">
        <f>'2  '!F47</f>
        <v>0</v>
      </c>
      <c r="G243" s="509"/>
    </row>
    <row r="244" spans="1:10" s="410" customFormat="1" ht="51" customHeight="1" x14ac:dyDescent="0.25">
      <c r="A244" s="2" t="s">
        <v>1112</v>
      </c>
      <c r="B244" s="3" t="s">
        <v>117</v>
      </c>
      <c r="C244" s="14" t="s">
        <v>1110</v>
      </c>
      <c r="D244" s="86">
        <v>463.82189</v>
      </c>
      <c r="E244" s="86">
        <v>0</v>
      </c>
      <c r="F244" s="86">
        <v>0</v>
      </c>
      <c r="G244" s="509" t="s">
        <v>1146</v>
      </c>
    </row>
    <row r="245" spans="1:10" s="10" customFormat="1" ht="34.950000000000003" customHeight="1" x14ac:dyDescent="0.25">
      <c r="A245" s="23" t="s">
        <v>649</v>
      </c>
      <c r="B245" s="119">
        <v>951</v>
      </c>
      <c r="C245" s="30" t="s">
        <v>1087</v>
      </c>
      <c r="D245" s="86">
        <f>'2  '!D58</f>
        <v>5000</v>
      </c>
      <c r="E245" s="86">
        <f>'2  '!E112</f>
        <v>0</v>
      </c>
      <c r="F245" s="86">
        <f>'2  '!F112</f>
        <v>0</v>
      </c>
      <c r="G245" s="65"/>
    </row>
    <row r="246" spans="1:10" s="10" customFormat="1" ht="65.25" customHeight="1" x14ac:dyDescent="0.25">
      <c r="A246" s="23" t="s">
        <v>717</v>
      </c>
      <c r="B246" s="119">
        <v>951</v>
      </c>
      <c r="C246" s="30" t="s">
        <v>1093</v>
      </c>
      <c r="D246" s="86">
        <v>50.505049999999997</v>
      </c>
      <c r="E246" s="86">
        <v>0</v>
      </c>
      <c r="F246" s="86">
        <v>0</v>
      </c>
      <c r="G246" s="65">
        <f>D247/D321*100</f>
        <v>89.626279086710966</v>
      </c>
    </row>
    <row r="247" spans="1:10" s="67" customFormat="1" ht="18" customHeight="1" x14ac:dyDescent="0.25">
      <c r="A247" s="114" t="s">
        <v>79</v>
      </c>
      <c r="B247" s="115"/>
      <c r="C247" s="116"/>
      <c r="D247" s="117">
        <f>D182+D140+D138+D116+D109+D106+D102+D12+D191+D196+D204+D210+D218+D221+D224+D230+D233+D235+D238+D242</f>
        <v>828017.88746</v>
      </c>
      <c r="E247" s="117">
        <f>E182+E140+E138+E116+E109+E106+E102+E12+E191+E196+E204+E210+E218+E221+E224+E230+E233+E235+E238</f>
        <v>643230.15168999997</v>
      </c>
      <c r="F247" s="117">
        <f>F182+F140+F138+F116+F109+F106+F102+F12+F191+F196+F204+F210+F218+F221+F224+F230+F233+F235+F238</f>
        <v>608775.55551000009</v>
      </c>
      <c r="G247" s="546">
        <f>D247/D321*100</f>
        <v>89.626279086710966</v>
      </c>
      <c r="H247" s="546">
        <f t="shared" ref="H247:I247" si="20">E247/E321*100</f>
        <v>84.956055738682551</v>
      </c>
      <c r="I247" s="546">
        <f t="shared" si="20"/>
        <v>79.127838938528129</v>
      </c>
    </row>
    <row r="248" spans="1:10" ht="18" customHeight="1" x14ac:dyDescent="0.25">
      <c r="A248" s="607" t="s">
        <v>207</v>
      </c>
      <c r="B248" s="608"/>
      <c r="C248" s="608"/>
      <c r="D248" s="608"/>
      <c r="E248" s="609"/>
      <c r="F248" s="609"/>
    </row>
    <row r="249" spans="1:10" ht="30" hidden="1" customHeight="1" x14ac:dyDescent="0.25">
      <c r="A249" s="24" t="s">
        <v>110</v>
      </c>
      <c r="B249" s="72"/>
      <c r="C249" s="73" t="s">
        <v>5</v>
      </c>
      <c r="D249" s="74"/>
      <c r="E249" s="74"/>
      <c r="F249" s="74"/>
    </row>
    <row r="250" spans="1:10" hidden="1" x14ac:dyDescent="0.25">
      <c r="A250" s="24" t="s">
        <v>80</v>
      </c>
      <c r="B250" s="72"/>
      <c r="C250" s="73" t="s">
        <v>6</v>
      </c>
      <c r="D250" s="74"/>
      <c r="E250" s="74"/>
      <c r="F250" s="74"/>
    </row>
    <row r="251" spans="1:10" x14ac:dyDescent="0.25">
      <c r="A251" s="23" t="s">
        <v>228</v>
      </c>
      <c r="B251" s="30" t="s">
        <v>117</v>
      </c>
      <c r="C251" s="30" t="s">
        <v>7</v>
      </c>
      <c r="D251" s="86">
        <v>3257.7</v>
      </c>
      <c r="E251" s="86">
        <v>3257.7</v>
      </c>
      <c r="F251" s="86">
        <v>3257.7</v>
      </c>
    </row>
    <row r="252" spans="1:10" ht="16.95" customHeight="1" x14ac:dyDescent="0.25">
      <c r="A252" s="23" t="s">
        <v>96</v>
      </c>
      <c r="B252" s="30" t="s">
        <v>224</v>
      </c>
      <c r="C252" s="30" t="s">
        <v>8</v>
      </c>
      <c r="D252" s="86">
        <v>3044.43</v>
      </c>
      <c r="E252" s="86">
        <v>3044.43</v>
      </c>
      <c r="F252" s="86">
        <v>3044.43</v>
      </c>
    </row>
    <row r="253" spans="1:10" ht="28.95" customHeight="1" x14ac:dyDescent="0.25">
      <c r="A253" s="23" t="s">
        <v>112</v>
      </c>
      <c r="B253" s="30"/>
      <c r="C253" s="30" t="s">
        <v>9</v>
      </c>
      <c r="D253" s="507">
        <f>344+3915.039+42495.9+7247.5+10645.2+273</f>
        <v>64920.638999999996</v>
      </c>
      <c r="E253" s="86">
        <f t="shared" ref="E253:F253" si="21">344+3915.039+42495.9+7247.5+10645.2</f>
        <v>64647.638999999996</v>
      </c>
      <c r="F253" s="86">
        <f t="shared" si="21"/>
        <v>64647.638999999996</v>
      </c>
    </row>
    <row r="254" spans="1:10" ht="28.95" customHeight="1" x14ac:dyDescent="0.25">
      <c r="A254" s="517" t="s">
        <v>1094</v>
      </c>
      <c r="B254" s="518"/>
      <c r="C254" s="518" t="s">
        <v>1091</v>
      </c>
      <c r="D254" s="519">
        <f>20+13+55+50</f>
        <v>138</v>
      </c>
      <c r="E254" s="519">
        <f t="shared" ref="E254:F254" si="22">20+13+55</f>
        <v>88</v>
      </c>
      <c r="F254" s="519">
        <f t="shared" si="22"/>
        <v>88</v>
      </c>
      <c r="G254" s="47" t="s">
        <v>1078</v>
      </c>
      <c r="I254" s="53">
        <f>E252+13+3915.039</f>
        <v>6972.4690000000001</v>
      </c>
      <c r="J254" s="53">
        <f>F252+13+3915.039</f>
        <v>6972.4690000000001</v>
      </c>
    </row>
    <row r="255" spans="1:10" ht="16.5" customHeight="1" x14ac:dyDescent="0.25">
      <c r="A255" s="23" t="s">
        <v>97</v>
      </c>
      <c r="B255" s="30" t="s">
        <v>225</v>
      </c>
      <c r="C255" s="30" t="s">
        <v>10</v>
      </c>
      <c r="D255" s="86">
        <v>2603.6350000000002</v>
      </c>
      <c r="E255" s="86">
        <v>2603.6350000000002</v>
      </c>
      <c r="F255" s="86">
        <v>2603.6350000000002</v>
      </c>
      <c r="H255" s="75"/>
    </row>
    <row r="256" spans="1:10" ht="15" customHeight="1" x14ac:dyDescent="0.25">
      <c r="A256" s="23" t="s">
        <v>98</v>
      </c>
      <c r="B256" s="30"/>
      <c r="C256" s="30" t="s">
        <v>12</v>
      </c>
      <c r="D256" s="86">
        <f>5511.1/1000</f>
        <v>5.5111000000000008</v>
      </c>
      <c r="E256" s="66">
        <v>0</v>
      </c>
      <c r="F256" s="66">
        <v>0</v>
      </c>
      <c r="H256" s="75"/>
    </row>
    <row r="257" spans="1:9" ht="15" hidden="1" customHeight="1" x14ac:dyDescent="0.25">
      <c r="A257" s="9" t="s">
        <v>635</v>
      </c>
      <c r="B257" s="3" t="s">
        <v>227</v>
      </c>
      <c r="C257" s="3" t="s">
        <v>641</v>
      </c>
      <c r="D257" s="86">
        <v>0</v>
      </c>
      <c r="E257" s="86">
        <v>0</v>
      </c>
      <c r="F257" s="86">
        <v>0</v>
      </c>
      <c r="G257" s="147"/>
      <c r="H257" s="75"/>
    </row>
    <row r="258" spans="1:9" ht="16.5" customHeight="1" x14ac:dyDescent="0.25">
      <c r="A258" s="23" t="s">
        <v>99</v>
      </c>
      <c r="B258" s="30" t="s">
        <v>117</v>
      </c>
      <c r="C258" s="30" t="s">
        <v>13</v>
      </c>
      <c r="D258" s="86">
        <f>200+210</f>
        <v>410</v>
      </c>
      <c r="E258" s="86">
        <v>420.96</v>
      </c>
      <c r="F258" s="86">
        <v>420.96</v>
      </c>
      <c r="H258" s="75"/>
    </row>
    <row r="259" spans="1:9" ht="28.2" customHeight="1" x14ac:dyDescent="0.25">
      <c r="A259" s="23" t="s">
        <v>210</v>
      </c>
      <c r="B259" s="30" t="s">
        <v>117</v>
      </c>
      <c r="C259" s="30" t="s">
        <v>14</v>
      </c>
      <c r="D259" s="86">
        <v>100</v>
      </c>
      <c r="E259" s="86">
        <v>100</v>
      </c>
      <c r="F259" s="86">
        <v>100</v>
      </c>
      <c r="G259" s="47">
        <f>D253/D320*100</f>
        <v>67.739794343188493</v>
      </c>
      <c r="H259" s="75"/>
    </row>
    <row r="260" spans="1:9" ht="28.2" hidden="1" customHeight="1" x14ac:dyDescent="0.25">
      <c r="A260" s="23"/>
      <c r="B260" s="30"/>
      <c r="C260" s="30"/>
      <c r="D260" s="86"/>
      <c r="E260" s="86"/>
      <c r="F260" s="86"/>
      <c r="H260" s="75"/>
    </row>
    <row r="261" spans="1:9" ht="28.2" hidden="1" customHeight="1" x14ac:dyDescent="0.25">
      <c r="A261" s="23"/>
      <c r="B261" s="30"/>
      <c r="C261" s="139"/>
      <c r="D261" s="86"/>
      <c r="E261" s="86"/>
      <c r="F261" s="86"/>
      <c r="H261" s="75"/>
    </row>
    <row r="262" spans="1:9" ht="33.75" hidden="1" customHeight="1" x14ac:dyDescent="0.25">
      <c r="A262" s="9" t="s">
        <v>30</v>
      </c>
      <c r="B262" s="142">
        <v>951</v>
      </c>
      <c r="C262" s="3" t="s">
        <v>15</v>
      </c>
      <c r="D262" s="86">
        <v>0</v>
      </c>
      <c r="E262" s="507">
        <v>0</v>
      </c>
      <c r="F262" s="507">
        <v>0</v>
      </c>
      <c r="H262" s="75"/>
    </row>
    <row r="263" spans="1:9" ht="17.25" hidden="1" customHeight="1" x14ac:dyDescent="0.25">
      <c r="A263" s="23" t="s">
        <v>211</v>
      </c>
      <c r="B263" s="119"/>
      <c r="C263" s="30" t="s">
        <v>16</v>
      </c>
      <c r="D263" s="86"/>
      <c r="E263" s="66"/>
      <c r="F263" s="66"/>
      <c r="H263" s="75"/>
    </row>
    <row r="264" spans="1:9" ht="16.2" hidden="1" customHeight="1" x14ac:dyDescent="0.25">
      <c r="A264" s="23" t="s">
        <v>316</v>
      </c>
      <c r="B264" s="30" t="s">
        <v>117</v>
      </c>
      <c r="C264" s="30" t="s">
        <v>17</v>
      </c>
      <c r="D264" s="86">
        <v>0</v>
      </c>
      <c r="E264" s="66">
        <v>0</v>
      </c>
      <c r="F264" s="66">
        <v>0</v>
      </c>
      <c r="H264" s="75"/>
    </row>
    <row r="265" spans="1:9" ht="15" customHeight="1" x14ac:dyDescent="0.25">
      <c r="A265" s="23" t="s">
        <v>213</v>
      </c>
      <c r="B265" s="30" t="s">
        <v>117</v>
      </c>
      <c r="C265" s="30" t="s">
        <v>18</v>
      </c>
      <c r="D265" s="86">
        <f>90</f>
        <v>90</v>
      </c>
      <c r="E265" s="66">
        <v>90</v>
      </c>
      <c r="F265" s="66">
        <v>90</v>
      </c>
      <c r="H265" s="75"/>
    </row>
    <row r="266" spans="1:9" ht="59.25" customHeight="1" x14ac:dyDescent="0.25">
      <c r="A266" s="23" t="s">
        <v>651</v>
      </c>
      <c r="B266" s="30" t="s">
        <v>117</v>
      </c>
      <c r="C266" s="30" t="s">
        <v>718</v>
      </c>
      <c r="D266" s="86">
        <f>'2  '!D60</f>
        <v>340.52949999999998</v>
      </c>
      <c r="E266" s="66">
        <v>0</v>
      </c>
      <c r="F266" s="66">
        <v>0</v>
      </c>
      <c r="G266" s="47" t="s">
        <v>1078</v>
      </c>
      <c r="H266" s="75"/>
    </row>
    <row r="267" spans="1:9" ht="60.75" customHeight="1" x14ac:dyDescent="0.25">
      <c r="A267" s="23" t="s">
        <v>1079</v>
      </c>
      <c r="B267" s="30" t="s">
        <v>117</v>
      </c>
      <c r="C267" s="30" t="s">
        <v>719</v>
      </c>
      <c r="D267" s="86">
        <f>3.43969+337.08981</f>
        <v>340.52949999999998</v>
      </c>
      <c r="E267" s="66">
        <v>0</v>
      </c>
      <c r="F267" s="66">
        <v>0</v>
      </c>
      <c r="H267" s="75"/>
      <c r="I267" s="53">
        <f>D251+D252+D253+D254+D255+D258+D259+D265+D267+D268+D269+D271+D276+D280+D286+D287+D290+D292</f>
        <v>83288.226309999984</v>
      </c>
    </row>
    <row r="268" spans="1:9" ht="15.75" customHeight="1" x14ac:dyDescent="0.25">
      <c r="A268" s="23" t="s">
        <v>214</v>
      </c>
      <c r="B268" s="30" t="s">
        <v>117</v>
      </c>
      <c r="C268" s="30" t="s">
        <v>19</v>
      </c>
      <c r="D268" s="86">
        <v>350</v>
      </c>
      <c r="E268" s="86">
        <v>350</v>
      </c>
      <c r="F268" s="86">
        <v>350</v>
      </c>
      <c r="H268" s="75"/>
    </row>
    <row r="269" spans="1:9" ht="15.75" customHeight="1" x14ac:dyDescent="0.25">
      <c r="A269" s="23" t="s">
        <v>257</v>
      </c>
      <c r="B269" s="30" t="s">
        <v>117</v>
      </c>
      <c r="C269" s="30" t="s">
        <v>67</v>
      </c>
      <c r="D269" s="86">
        <v>1200</v>
      </c>
      <c r="E269" s="86">
        <v>1200</v>
      </c>
      <c r="F269" s="86">
        <v>1200</v>
      </c>
      <c r="H269" s="75"/>
    </row>
    <row r="270" spans="1:9" ht="15.75" hidden="1" customHeight="1" x14ac:dyDescent="0.25">
      <c r="A270" s="23" t="s">
        <v>123</v>
      </c>
      <c r="B270" s="30" t="s">
        <v>117</v>
      </c>
      <c r="C270" s="30" t="s">
        <v>73</v>
      </c>
      <c r="D270" s="86"/>
      <c r="E270" s="66"/>
      <c r="F270" s="66"/>
      <c r="H270" s="75"/>
    </row>
    <row r="271" spans="1:9" ht="15.75" customHeight="1" x14ac:dyDescent="0.25">
      <c r="A271" s="9" t="s">
        <v>258</v>
      </c>
      <c r="B271" s="3" t="s">
        <v>117</v>
      </c>
      <c r="C271" s="3" t="s">
        <v>74</v>
      </c>
      <c r="D271" s="86">
        <v>1063.9000000000001</v>
      </c>
      <c r="E271" s="86">
        <v>1063.9000000000001</v>
      </c>
      <c r="F271" s="86">
        <v>1063.9000000000001</v>
      </c>
      <c r="G271" s="76"/>
      <c r="H271" s="75"/>
    </row>
    <row r="272" spans="1:9" ht="30" hidden="1" customHeight="1" x14ac:dyDescent="0.25">
      <c r="A272" s="9" t="s">
        <v>186</v>
      </c>
      <c r="B272" s="3" t="s">
        <v>117</v>
      </c>
      <c r="C272" s="3" t="s">
        <v>75</v>
      </c>
      <c r="D272" s="86"/>
      <c r="E272" s="86"/>
      <c r="F272" s="86"/>
    </row>
    <row r="273" spans="1:7" ht="17.25" hidden="1" customHeight="1" x14ac:dyDescent="0.25">
      <c r="A273" s="9" t="s">
        <v>248</v>
      </c>
      <c r="B273" s="3" t="s">
        <v>117</v>
      </c>
      <c r="C273" s="3" t="s">
        <v>76</v>
      </c>
      <c r="D273" s="86"/>
      <c r="E273" s="86"/>
      <c r="F273" s="86"/>
    </row>
    <row r="274" spans="1:7" ht="79.5" hidden="1" customHeight="1" x14ac:dyDescent="0.25">
      <c r="A274" s="9" t="s">
        <v>272</v>
      </c>
      <c r="B274" s="3" t="s">
        <v>117</v>
      </c>
      <c r="C274" s="3" t="s">
        <v>271</v>
      </c>
      <c r="D274" s="86"/>
      <c r="E274" s="86"/>
      <c r="F274" s="86"/>
    </row>
    <row r="275" spans="1:7" ht="17.25" hidden="1" customHeight="1" x14ac:dyDescent="0.25">
      <c r="A275" s="9" t="s">
        <v>267</v>
      </c>
      <c r="B275" s="3" t="s">
        <v>117</v>
      </c>
      <c r="C275" s="3" t="s">
        <v>268</v>
      </c>
      <c r="D275" s="86"/>
      <c r="E275" s="86"/>
      <c r="F275" s="86"/>
    </row>
    <row r="276" spans="1:7" ht="17.25" customHeight="1" x14ac:dyDescent="0.25">
      <c r="A276" s="9" t="s">
        <v>275</v>
      </c>
      <c r="B276" s="3" t="s">
        <v>117</v>
      </c>
      <c r="C276" s="3" t="s">
        <v>276</v>
      </c>
      <c r="D276" s="507">
        <f>2087.15+284.555+20.209+89.85881</f>
        <v>2481.7728099999999</v>
      </c>
      <c r="E276" s="86">
        <v>2087.15</v>
      </c>
      <c r="F276" s="86">
        <v>2087.15</v>
      </c>
    </row>
    <row r="277" spans="1:7" ht="63.75" hidden="1" customHeight="1" x14ac:dyDescent="0.25">
      <c r="A277" s="9" t="s">
        <v>198</v>
      </c>
      <c r="B277" s="3" t="s">
        <v>117</v>
      </c>
      <c r="C277" s="3" t="s">
        <v>263</v>
      </c>
      <c r="D277" s="86"/>
      <c r="E277" s="86"/>
      <c r="F277" s="86"/>
    </row>
    <row r="278" spans="1:7" ht="16.2" hidden="1" customHeight="1" x14ac:dyDescent="0.25">
      <c r="A278" s="9" t="s">
        <v>300</v>
      </c>
      <c r="B278" s="3" t="s">
        <v>117</v>
      </c>
      <c r="C278" s="3" t="s">
        <v>301</v>
      </c>
      <c r="D278" s="86"/>
      <c r="E278" s="86"/>
      <c r="F278" s="86"/>
    </row>
    <row r="279" spans="1:7" ht="16.2" hidden="1" customHeight="1" x14ac:dyDescent="0.25">
      <c r="A279" s="9" t="s">
        <v>350</v>
      </c>
      <c r="B279" s="3" t="s">
        <v>117</v>
      </c>
      <c r="C279" s="3" t="s">
        <v>321</v>
      </c>
      <c r="D279" s="86"/>
      <c r="E279" s="86"/>
      <c r="F279" s="86"/>
    </row>
    <row r="280" spans="1:7" ht="15" customHeight="1" x14ac:dyDescent="0.25">
      <c r="A280" s="9" t="s">
        <v>307</v>
      </c>
      <c r="B280" s="3" t="s">
        <v>117</v>
      </c>
      <c r="C280" s="3" t="s">
        <v>308</v>
      </c>
      <c r="D280" s="507">
        <f>2000-70-70-70-9-48</f>
        <v>1733</v>
      </c>
      <c r="E280" s="86">
        <v>2000</v>
      </c>
      <c r="F280" s="86">
        <v>2000</v>
      </c>
    </row>
    <row r="281" spans="1:7" ht="30" hidden="1" customHeight="1" x14ac:dyDescent="0.25">
      <c r="A281" s="9" t="s">
        <v>402</v>
      </c>
      <c r="B281" s="3" t="s">
        <v>117</v>
      </c>
      <c r="C281" s="3" t="s">
        <v>403</v>
      </c>
      <c r="D281" s="507"/>
      <c r="E281" s="86"/>
      <c r="F281" s="86"/>
    </row>
    <row r="282" spans="1:7" ht="30" hidden="1" customHeight="1" x14ac:dyDescent="0.25">
      <c r="A282" s="9" t="s">
        <v>622</v>
      </c>
      <c r="B282" s="3" t="s">
        <v>117</v>
      </c>
      <c r="C282" s="3" t="s">
        <v>618</v>
      </c>
      <c r="D282" s="507"/>
      <c r="E282" s="86">
        <v>0</v>
      </c>
      <c r="F282" s="86">
        <v>0</v>
      </c>
    </row>
    <row r="283" spans="1:7" ht="30" customHeight="1" x14ac:dyDescent="0.25">
      <c r="A283" s="9" t="s">
        <v>607</v>
      </c>
      <c r="B283" s="3" t="s">
        <v>117</v>
      </c>
      <c r="C283" s="3" t="s">
        <v>606</v>
      </c>
      <c r="D283" s="507">
        <f>70+70+70</f>
        <v>210</v>
      </c>
      <c r="E283" s="86">
        <v>0</v>
      </c>
      <c r="F283" s="86">
        <v>0</v>
      </c>
    </row>
    <row r="284" spans="1:7" ht="42" hidden="1" customHeight="1" x14ac:dyDescent="0.25">
      <c r="A284" s="9" t="s">
        <v>533</v>
      </c>
      <c r="B284" s="3" t="s">
        <v>117</v>
      </c>
      <c r="C284" s="3" t="s">
        <v>534</v>
      </c>
      <c r="D284" s="507"/>
      <c r="E284" s="86"/>
      <c r="F284" s="86"/>
    </row>
    <row r="285" spans="1:7" ht="42" customHeight="1" x14ac:dyDescent="0.25">
      <c r="A285" s="9" t="s">
        <v>529</v>
      </c>
      <c r="B285" s="3" t="s">
        <v>117</v>
      </c>
      <c r="C285" s="3" t="s">
        <v>530</v>
      </c>
      <c r="D285" s="507">
        <f>9+48</f>
        <v>57</v>
      </c>
      <c r="E285" s="86">
        <v>0</v>
      </c>
      <c r="F285" s="86">
        <v>0</v>
      </c>
    </row>
    <row r="286" spans="1:7" ht="16.2" customHeight="1" x14ac:dyDescent="0.25">
      <c r="A286" s="9" t="s">
        <v>314</v>
      </c>
      <c r="B286" s="3" t="s">
        <v>117</v>
      </c>
      <c r="C286" s="3" t="s">
        <v>315</v>
      </c>
      <c r="D286" s="86">
        <f>80.32+64.3</f>
        <v>144.62</v>
      </c>
      <c r="E286" s="86">
        <v>80.319999999999993</v>
      </c>
      <c r="F286" s="86">
        <v>80.319999999999993</v>
      </c>
    </row>
    <row r="287" spans="1:7" ht="57.6" customHeight="1" x14ac:dyDescent="0.25">
      <c r="A287" s="9" t="s">
        <v>319</v>
      </c>
      <c r="B287" s="3" t="s">
        <v>117</v>
      </c>
      <c r="C287" s="3" t="s">
        <v>320</v>
      </c>
      <c r="D287" s="86">
        <v>120</v>
      </c>
      <c r="E287" s="86">
        <v>120</v>
      </c>
      <c r="F287" s="86">
        <v>120</v>
      </c>
      <c r="G287" s="53"/>
    </row>
    <row r="288" spans="1:7" s="84" customFormat="1" ht="16.95" hidden="1" customHeight="1" x14ac:dyDescent="0.25">
      <c r="A288" s="9" t="s">
        <v>453</v>
      </c>
      <c r="B288" s="3" t="s">
        <v>226</v>
      </c>
      <c r="C288" s="3" t="s">
        <v>454</v>
      </c>
      <c r="D288" s="86">
        <v>0</v>
      </c>
      <c r="E288" s="86">
        <v>0</v>
      </c>
      <c r="F288" s="86">
        <v>0</v>
      </c>
      <c r="G288" s="130"/>
    </row>
    <row r="289" spans="1:9" ht="16.95" customHeight="1" x14ac:dyDescent="0.25">
      <c r="A289" s="9" t="s">
        <v>477</v>
      </c>
      <c r="B289" s="3" t="s">
        <v>117</v>
      </c>
      <c r="C289" s="3" t="s">
        <v>478</v>
      </c>
      <c r="D289" s="507">
        <v>49.674999999999997</v>
      </c>
      <c r="E289" s="86">
        <v>0</v>
      </c>
      <c r="F289" s="86">
        <v>0</v>
      </c>
      <c r="G289" s="53"/>
    </row>
    <row r="290" spans="1:9" ht="30.6" customHeight="1" x14ac:dyDescent="0.25">
      <c r="A290" s="9" t="s">
        <v>531</v>
      </c>
      <c r="B290" s="3" t="s">
        <v>117</v>
      </c>
      <c r="C290" s="3" t="s">
        <v>532</v>
      </c>
      <c r="D290" s="86">
        <f>350</f>
        <v>350</v>
      </c>
      <c r="E290" s="86">
        <f>150+300</f>
        <v>450</v>
      </c>
      <c r="F290" s="86">
        <f>150+300</f>
        <v>450</v>
      </c>
      <c r="G290" s="53"/>
    </row>
    <row r="291" spans="1:9" ht="30.6" hidden="1" customHeight="1" x14ac:dyDescent="0.25">
      <c r="A291" s="9" t="s">
        <v>609</v>
      </c>
      <c r="B291" s="3" t="s">
        <v>117</v>
      </c>
      <c r="C291" s="3" t="s">
        <v>608</v>
      </c>
      <c r="D291" s="86">
        <v>0</v>
      </c>
      <c r="E291" s="86">
        <v>0</v>
      </c>
      <c r="F291" s="86">
        <v>0</v>
      </c>
      <c r="G291" s="53"/>
    </row>
    <row r="292" spans="1:9" s="131" customFormat="1" ht="16.95" customHeight="1" x14ac:dyDescent="0.25">
      <c r="A292" s="9" t="s">
        <v>593</v>
      </c>
      <c r="B292" s="3" t="s">
        <v>117</v>
      </c>
      <c r="C292" s="3" t="s">
        <v>594</v>
      </c>
      <c r="D292" s="86">
        <v>940</v>
      </c>
      <c r="E292" s="86">
        <v>940</v>
      </c>
      <c r="F292" s="86">
        <v>940</v>
      </c>
      <c r="G292" s="411"/>
    </row>
    <row r="293" spans="1:9" ht="55.95" customHeight="1" x14ac:dyDescent="0.25">
      <c r="A293" s="23" t="s">
        <v>81</v>
      </c>
      <c r="B293" s="30" t="s">
        <v>117</v>
      </c>
      <c r="C293" s="143">
        <v>9999959300</v>
      </c>
      <c r="D293" s="86">
        <f>'2  '!D87</f>
        <v>1447.646</v>
      </c>
      <c r="E293" s="86">
        <f>'2  '!E87</f>
        <v>1641.578</v>
      </c>
      <c r="F293" s="86">
        <f>'2  '!F87</f>
        <v>1696.2670000000001</v>
      </c>
    </row>
    <row r="294" spans="1:9" ht="33" hidden="1" customHeight="1" x14ac:dyDescent="0.25">
      <c r="A294" s="23" t="s">
        <v>413</v>
      </c>
      <c r="B294" s="30" t="s">
        <v>117</v>
      </c>
      <c r="C294" s="143" t="s">
        <v>414</v>
      </c>
      <c r="D294" s="86"/>
      <c r="E294" s="66"/>
      <c r="F294" s="66"/>
    </row>
    <row r="295" spans="1:9" ht="29.4" customHeight="1" x14ac:dyDescent="0.25">
      <c r="A295" s="23" t="s">
        <v>469</v>
      </c>
      <c r="B295" s="30" t="s">
        <v>117</v>
      </c>
      <c r="C295" s="143">
        <v>9999993180</v>
      </c>
      <c r="D295" s="86">
        <f>'2  '!D92</f>
        <v>445.22699999999998</v>
      </c>
      <c r="E295" s="86">
        <f>'2  '!E92</f>
        <v>449.23899999999998</v>
      </c>
      <c r="F295" s="86">
        <f>'2  '!F92</f>
        <v>465.44900000000001</v>
      </c>
    </row>
    <row r="296" spans="1:9" ht="16.95" customHeight="1" x14ac:dyDescent="0.25">
      <c r="A296" s="71" t="s">
        <v>434</v>
      </c>
      <c r="B296" s="30" t="s">
        <v>117</v>
      </c>
      <c r="C296" s="60" t="s">
        <v>436</v>
      </c>
      <c r="D296" s="412">
        <f>'2  '!D88</f>
        <v>2863.1080000000002</v>
      </c>
      <c r="E296" s="412">
        <f>'2  '!E88</f>
        <v>2896.0889999999999</v>
      </c>
      <c r="F296" s="412">
        <f>'2  '!F88</f>
        <v>3011.933</v>
      </c>
    </row>
    <row r="297" spans="1:9" ht="28.2" customHeight="1" x14ac:dyDescent="0.25">
      <c r="A297" s="23" t="s">
        <v>82</v>
      </c>
      <c r="B297" s="30" t="s">
        <v>117</v>
      </c>
      <c r="C297" s="30" t="s">
        <v>436</v>
      </c>
      <c r="D297" s="86">
        <f>'2  '!D90</f>
        <v>1680.9669999999999</v>
      </c>
      <c r="E297" s="86">
        <f>'2  '!E90</f>
        <v>1844.0160000000001</v>
      </c>
      <c r="F297" s="86">
        <f>'2  '!F90</f>
        <v>1917.778</v>
      </c>
      <c r="G297" s="47">
        <f>D297/D296</f>
        <v>0.58711267615472407</v>
      </c>
    </row>
    <row r="298" spans="1:9" ht="18.75" customHeight="1" x14ac:dyDescent="0.25">
      <c r="A298" s="23" t="s">
        <v>83</v>
      </c>
      <c r="B298" s="30" t="s">
        <v>117</v>
      </c>
      <c r="C298" s="30" t="s">
        <v>436</v>
      </c>
      <c r="D298" s="86">
        <f>'2  '!D89</f>
        <v>1182.1410000000001</v>
      </c>
      <c r="E298" s="86">
        <f>'2  '!E89</f>
        <v>1052.0730000000001</v>
      </c>
      <c r="F298" s="86">
        <f>'2  '!F89</f>
        <v>1094.155</v>
      </c>
      <c r="G298" s="47">
        <f>D298/D296</f>
        <v>0.41288732384527582</v>
      </c>
    </row>
    <row r="299" spans="1:9" ht="30" customHeight="1" x14ac:dyDescent="0.25">
      <c r="A299" s="23" t="s">
        <v>394</v>
      </c>
      <c r="B299" s="30" t="s">
        <v>117</v>
      </c>
      <c r="C299" s="30" t="s">
        <v>29</v>
      </c>
      <c r="D299" s="86">
        <f>'2  '!D79</f>
        <v>1485.3911900000001</v>
      </c>
      <c r="E299" s="86">
        <f>'2  '!E79</f>
        <v>1485.3911900000001</v>
      </c>
      <c r="F299" s="86">
        <f>'2  '!F79</f>
        <v>1485.3911900000001</v>
      </c>
      <c r="H299" s="53"/>
      <c r="I299" s="53">
        <f>F296-F297</f>
        <v>1094.155</v>
      </c>
    </row>
    <row r="300" spans="1:9" ht="17.25" customHeight="1" x14ac:dyDescent="0.25">
      <c r="A300" s="23" t="s">
        <v>84</v>
      </c>
      <c r="B300" s="30" t="s">
        <v>117</v>
      </c>
      <c r="C300" s="30" t="s">
        <v>11</v>
      </c>
      <c r="D300" s="86">
        <f>'2  '!D74</f>
        <v>1101.2190000000001</v>
      </c>
      <c r="E300" s="86">
        <f>'2  '!E74</f>
        <v>1111.5809999999999</v>
      </c>
      <c r="F300" s="86">
        <f>'2  '!F74</f>
        <v>1153.444</v>
      </c>
      <c r="G300" s="47">
        <v>1873.3109999999999</v>
      </c>
    </row>
    <row r="301" spans="1:9" ht="30.6" customHeight="1" x14ac:dyDescent="0.25">
      <c r="A301" s="23" t="s">
        <v>373</v>
      </c>
      <c r="B301" s="30" t="s">
        <v>117</v>
      </c>
      <c r="C301" s="30" t="s">
        <v>382</v>
      </c>
      <c r="D301" s="86">
        <f>'2  '!D75</f>
        <v>2582.8829999999998</v>
      </c>
      <c r="E301" s="86">
        <f>'2  '!E75</f>
        <v>2607.136</v>
      </c>
      <c r="F301" s="86">
        <f>'2  '!F75</f>
        <v>2705.1170000000002</v>
      </c>
      <c r="G301" s="47">
        <v>1017</v>
      </c>
    </row>
    <row r="302" spans="1:9" ht="41.7" hidden="1" customHeight="1" x14ac:dyDescent="0.25">
      <c r="A302" s="23" t="s">
        <v>374</v>
      </c>
      <c r="B302" s="30" t="s">
        <v>117</v>
      </c>
      <c r="C302" s="30" t="s">
        <v>383</v>
      </c>
      <c r="D302" s="86"/>
      <c r="E302" s="66"/>
      <c r="F302" s="66"/>
    </row>
    <row r="303" spans="1:9" ht="29.7" hidden="1" customHeight="1" x14ac:dyDescent="0.25">
      <c r="A303" s="23" t="s">
        <v>375</v>
      </c>
      <c r="B303" s="30" t="s">
        <v>117</v>
      </c>
      <c r="C303" s="30" t="s">
        <v>384</v>
      </c>
      <c r="D303" s="86"/>
      <c r="E303" s="66"/>
      <c r="F303" s="66"/>
    </row>
    <row r="304" spans="1:9" ht="41.4" x14ac:dyDescent="0.25">
      <c r="A304" s="23" t="s">
        <v>85</v>
      </c>
      <c r="B304" s="30" t="s">
        <v>117</v>
      </c>
      <c r="C304" s="30" t="s">
        <v>20</v>
      </c>
      <c r="D304" s="86">
        <f>'2  '!D78</f>
        <v>2.31474</v>
      </c>
      <c r="E304" s="86">
        <f>'2  '!E78</f>
        <v>2.4073199999999999</v>
      </c>
      <c r="F304" s="86">
        <f>'2  '!F78</f>
        <v>2.5036200000000002</v>
      </c>
    </row>
    <row r="305" spans="1:9" ht="30.75" customHeight="1" x14ac:dyDescent="0.25">
      <c r="A305" s="23" t="s">
        <v>395</v>
      </c>
      <c r="B305" s="30" t="s">
        <v>117</v>
      </c>
      <c r="C305" s="30" t="s">
        <v>249</v>
      </c>
      <c r="D305" s="86">
        <f>'2  '!D85</f>
        <v>11.829000000000001</v>
      </c>
      <c r="E305" s="86">
        <f>'2  '!E85</f>
        <v>12.269</v>
      </c>
      <c r="F305" s="86">
        <f>'2  '!F85</f>
        <v>151.56200000000001</v>
      </c>
      <c r="H305" s="543"/>
    </row>
    <row r="306" spans="1:9" ht="32.4" customHeight="1" x14ac:dyDescent="0.25">
      <c r="A306" s="23" t="s">
        <v>419</v>
      </c>
      <c r="B306" s="30" t="s">
        <v>117</v>
      </c>
      <c r="C306" s="30" t="s">
        <v>383</v>
      </c>
      <c r="D306" s="86">
        <v>0</v>
      </c>
      <c r="E306" s="66">
        <v>0</v>
      </c>
      <c r="F306" s="66">
        <v>16369.454879999999</v>
      </c>
    </row>
    <row r="307" spans="1:9" ht="25.95" hidden="1" customHeight="1" x14ac:dyDescent="0.25">
      <c r="A307" s="23" t="s">
        <v>351</v>
      </c>
      <c r="B307" s="30" t="s">
        <v>117</v>
      </c>
      <c r="C307" s="30" t="s">
        <v>313</v>
      </c>
      <c r="D307" s="507"/>
      <c r="E307" s="507"/>
      <c r="F307" s="507"/>
    </row>
    <row r="308" spans="1:9" ht="41.25" customHeight="1" x14ac:dyDescent="0.25">
      <c r="A308" s="23" t="s">
        <v>527</v>
      </c>
      <c r="B308" s="30" t="s">
        <v>117</v>
      </c>
      <c r="C308" s="3" t="s">
        <v>1124</v>
      </c>
      <c r="D308" s="86">
        <f>1225.59223+722.10612</f>
        <v>1947.6983500000001</v>
      </c>
      <c r="E308" s="86">
        <f>976.86347+782.89088</f>
        <v>1759.7543500000002</v>
      </c>
      <c r="F308" s="86">
        <f>976.86347+782.89087+9033.6</f>
        <v>10793.35434</v>
      </c>
      <c r="G308" s="65" t="s">
        <v>1078</v>
      </c>
      <c r="H308" s="542"/>
      <c r="I308" s="10"/>
    </row>
    <row r="309" spans="1:9" ht="43.2" customHeight="1" x14ac:dyDescent="0.25">
      <c r="A309" s="23" t="s">
        <v>526</v>
      </c>
      <c r="B309" s="30" t="s">
        <v>117</v>
      </c>
      <c r="C309" s="3" t="s">
        <v>507</v>
      </c>
      <c r="D309" s="86">
        <v>0</v>
      </c>
      <c r="E309" s="86">
        <v>0</v>
      </c>
      <c r="F309" s="86">
        <v>13550.4</v>
      </c>
    </row>
    <row r="310" spans="1:9" ht="87.6" hidden="1" customHeight="1" x14ac:dyDescent="0.25">
      <c r="A310" s="23" t="s">
        <v>479</v>
      </c>
      <c r="B310" s="30" t="s">
        <v>117</v>
      </c>
      <c r="C310" s="30" t="s">
        <v>472</v>
      </c>
      <c r="D310" s="86"/>
      <c r="E310" s="66"/>
      <c r="F310" s="66"/>
    </row>
    <row r="311" spans="1:9" ht="43.5" hidden="1" customHeight="1" x14ac:dyDescent="0.25">
      <c r="A311" s="23" t="s">
        <v>435</v>
      </c>
      <c r="B311" s="119"/>
      <c r="C311" s="30" t="s">
        <v>437</v>
      </c>
      <c r="D311" s="86"/>
      <c r="E311" s="66"/>
      <c r="F311" s="66"/>
    </row>
    <row r="312" spans="1:9" ht="43.5" hidden="1" customHeight="1" x14ac:dyDescent="0.25">
      <c r="A312" s="23" t="s">
        <v>406</v>
      </c>
      <c r="B312" s="119"/>
      <c r="C312" s="30" t="s">
        <v>407</v>
      </c>
      <c r="D312" s="86"/>
      <c r="E312" s="66"/>
      <c r="F312" s="66"/>
    </row>
    <row r="313" spans="1:9" ht="43.5" hidden="1" customHeight="1" x14ac:dyDescent="0.25">
      <c r="A313" s="23" t="s">
        <v>716</v>
      </c>
      <c r="B313" s="119"/>
      <c r="C313" s="30"/>
      <c r="D313" s="86"/>
      <c r="E313" s="66"/>
      <c r="F313" s="66"/>
    </row>
    <row r="314" spans="1:9" ht="24" hidden="1" customHeight="1" x14ac:dyDescent="0.25">
      <c r="A314" s="23"/>
      <c r="B314" s="119"/>
      <c r="C314" s="30"/>
      <c r="D314" s="86"/>
      <c r="E314" s="66"/>
      <c r="F314" s="66"/>
    </row>
    <row r="315" spans="1:9" ht="15.75" customHeight="1" x14ac:dyDescent="0.25">
      <c r="A315" s="23" t="s">
        <v>130</v>
      </c>
      <c r="B315" s="119">
        <v>951</v>
      </c>
      <c r="C315" s="8" t="s">
        <v>569</v>
      </c>
      <c r="D315" s="86">
        <v>0</v>
      </c>
      <c r="E315" s="66">
        <v>110</v>
      </c>
      <c r="F315" s="25">
        <f>10+100</f>
        <v>110</v>
      </c>
    </row>
    <row r="316" spans="1:9" ht="56.4" customHeight="1" x14ac:dyDescent="0.25">
      <c r="A316" s="23" t="s">
        <v>292</v>
      </c>
      <c r="B316" s="30" t="s">
        <v>227</v>
      </c>
      <c r="C316" s="8" t="s">
        <v>263</v>
      </c>
      <c r="D316" s="86">
        <v>0</v>
      </c>
      <c r="E316" s="66">
        <f>'2  '!E77</f>
        <v>11041.041999999999</v>
      </c>
      <c r="F316" s="66">
        <f>'2  '!F77</f>
        <v>11041.041999999999</v>
      </c>
    </row>
    <row r="317" spans="1:9" ht="28.2" customHeight="1" x14ac:dyDescent="0.25">
      <c r="A317" s="23" t="s">
        <v>186</v>
      </c>
      <c r="B317" s="30" t="s">
        <v>227</v>
      </c>
      <c r="C317" s="8" t="s">
        <v>570</v>
      </c>
      <c r="D317" s="66">
        <v>0</v>
      </c>
      <c r="E317" s="66">
        <v>650</v>
      </c>
      <c r="F317" s="25">
        <v>600</v>
      </c>
      <c r="G317" s="53"/>
    </row>
    <row r="318" spans="1:9" ht="28.2" customHeight="1" x14ac:dyDescent="0.25">
      <c r="A318" s="23" t="s">
        <v>362</v>
      </c>
      <c r="B318" s="30" t="s">
        <v>227</v>
      </c>
      <c r="C318" s="8" t="s">
        <v>571</v>
      </c>
      <c r="D318" s="66">
        <v>0</v>
      </c>
      <c r="E318" s="66">
        <v>100</v>
      </c>
      <c r="F318" s="25">
        <v>100</v>
      </c>
      <c r="G318" s="53"/>
    </row>
    <row r="319" spans="1:9" ht="15.75" customHeight="1" x14ac:dyDescent="0.25">
      <c r="A319" s="112" t="s">
        <v>566</v>
      </c>
      <c r="B319" s="127"/>
      <c r="C319" s="128"/>
      <c r="D319" s="129">
        <v>0</v>
      </c>
      <c r="E319" s="516">
        <f>(E325-'2  '!E38+'2  '!E40)*2.5%</f>
        <v>7492.4134500000018</v>
      </c>
      <c r="F319" s="516">
        <f>(F325-'2  '!F38+'2  '!F41)*5%</f>
        <v>14801.776900000001</v>
      </c>
    </row>
    <row r="320" spans="1:9" ht="15.75" customHeight="1" x14ac:dyDescent="0.25">
      <c r="A320" s="132" t="s">
        <v>101</v>
      </c>
      <c r="B320" s="133"/>
      <c r="C320" s="134"/>
      <c r="D320" s="135">
        <f>SUM(D251:D296)+SUM(D299:D318)</f>
        <v>95838.258189999993</v>
      </c>
      <c r="E320" s="135">
        <f>SUM(E251:E296)+SUM(E299:E319)</f>
        <v>113902.63430999999</v>
      </c>
      <c r="F320" s="135">
        <f>SUM(F251:F296)+SUM(F299:F319)</f>
        <v>160581.42892999999</v>
      </c>
      <c r="G320" s="53"/>
      <c r="H320" s="105"/>
      <c r="I320" s="105"/>
    </row>
    <row r="321" spans="1:10" s="58" customFormat="1" ht="18.75" customHeight="1" x14ac:dyDescent="0.25">
      <c r="A321" s="114" t="s">
        <v>86</v>
      </c>
      <c r="B321" s="115"/>
      <c r="C321" s="116"/>
      <c r="D321" s="118">
        <f>D320+D247</f>
        <v>923856.14564999996</v>
      </c>
      <c r="E321" s="118">
        <f>E320+E247</f>
        <v>757132.78599999996</v>
      </c>
      <c r="F321" s="118">
        <f>F320+F247</f>
        <v>769356.98444000003</v>
      </c>
      <c r="G321" s="64"/>
      <c r="H321" s="106"/>
      <c r="I321" s="106"/>
    </row>
    <row r="322" spans="1:10" s="58" customFormat="1" ht="18.75" customHeight="1" x14ac:dyDescent="0.25">
      <c r="A322" s="512"/>
      <c r="B322" s="513"/>
      <c r="C322" s="514"/>
      <c r="D322" s="65">
        <v>923856.14564999996</v>
      </c>
      <c r="E322" s="65"/>
      <c r="F322" s="65"/>
      <c r="G322" s="64"/>
      <c r="H322" s="106"/>
      <c r="I322" s="106"/>
    </row>
    <row r="323" spans="1:10" ht="15.6" x14ac:dyDescent="0.25">
      <c r="A323" s="610"/>
      <c r="B323" s="610"/>
      <c r="C323" s="610"/>
      <c r="D323" s="39">
        <f>D322-D321</f>
        <v>0</v>
      </c>
      <c r="E323" s="39">
        <v>754632.78599999996</v>
      </c>
      <c r="F323" s="46">
        <v>766856.98444000003</v>
      </c>
      <c r="G323" s="53"/>
    </row>
    <row r="324" spans="1:10" x14ac:dyDescent="0.25">
      <c r="A324" s="11"/>
      <c r="C324" s="141"/>
      <c r="D324" s="65"/>
      <c r="E324" s="53">
        <v>2500</v>
      </c>
      <c r="F324" s="53">
        <v>2500</v>
      </c>
    </row>
    <row r="325" spans="1:10" x14ac:dyDescent="0.25">
      <c r="C325" s="141"/>
      <c r="D325" s="64"/>
      <c r="E325" s="64">
        <f>E323+E324</f>
        <v>757132.78599999996</v>
      </c>
      <c r="F325" s="64">
        <f>F323+F324</f>
        <v>769356.98444000003</v>
      </c>
    </row>
    <row r="326" spans="1:10" x14ac:dyDescent="0.25">
      <c r="B326" s="53"/>
      <c r="C326" s="77"/>
      <c r="E326" s="53">
        <f>E325-E321</f>
        <v>0</v>
      </c>
      <c r="F326" s="53">
        <f>F325-F321</f>
        <v>0</v>
      </c>
      <c r="H326" s="82"/>
    </row>
    <row r="327" spans="1:10" x14ac:dyDescent="0.25">
      <c r="C327" s="77"/>
    </row>
    <row r="328" spans="1:10" x14ac:dyDescent="0.25">
      <c r="C328" s="79"/>
      <c r="D328" s="80"/>
      <c r="E328" s="80"/>
      <c r="F328" s="80"/>
      <c r="H328" s="82"/>
    </row>
    <row r="330" spans="1:10" x14ac:dyDescent="0.25">
      <c r="G330" s="53"/>
    </row>
    <row r="331" spans="1:10" x14ac:dyDescent="0.25">
      <c r="I331" s="53"/>
      <c r="J331" s="53"/>
    </row>
    <row r="333" spans="1:10" x14ac:dyDescent="0.25">
      <c r="G333" s="53"/>
      <c r="H333" s="53"/>
    </row>
  </sheetData>
  <mergeCells count="8">
    <mergeCell ref="A248:F248"/>
    <mergeCell ref="A323:C323"/>
    <mergeCell ref="A1:F1"/>
    <mergeCell ref="A2:F2"/>
    <mergeCell ref="A3:F3"/>
    <mergeCell ref="A4:F4"/>
    <mergeCell ref="A6:F6"/>
    <mergeCell ref="A11:D11"/>
  </mergeCells>
  <pageMargins left="0.7" right="0.7" top="0.75" bottom="0.75" header="0.3" footer="0.3"/>
  <pageSetup paperSize="9" scale="55" fitToHeight="0" orientation="portrait" r:id="rId1"/>
  <rowBreaks count="2" manualBreakCount="2">
    <brk id="239" max="5" man="1"/>
    <brk id="322" max="5" man="1"/>
  </rowBreaks>
  <colBreaks count="1" manualBreakCount="1">
    <brk id="6"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20"/>
  <sheetViews>
    <sheetView view="pageBreakPreview" zoomScale="85" zoomScaleNormal="78" zoomScaleSheetLayoutView="85" workbookViewId="0">
      <selection activeCell="A4" sqref="A4:M4"/>
    </sheetView>
  </sheetViews>
  <sheetFormatPr defaultColWidth="9.33203125" defaultRowHeight="15.6" x14ac:dyDescent="0.3"/>
  <cols>
    <col min="1" max="1" width="42.44140625" style="218" customWidth="1"/>
    <col min="2" max="2" width="21" style="218" customWidth="1"/>
    <col min="3" max="4" width="18.33203125" style="218" customWidth="1"/>
    <col min="5" max="5" width="5.33203125" style="190" hidden="1" customWidth="1"/>
    <col min="6" max="6" width="15.33203125" style="190" hidden="1" customWidth="1"/>
    <col min="7" max="7" width="13.6640625" style="190" hidden="1" customWidth="1"/>
    <col min="8" max="8" width="17.44140625" style="190" customWidth="1"/>
    <col min="9" max="9" width="16.6640625" style="190" customWidth="1"/>
    <col min="10" max="10" width="16.33203125" style="190" customWidth="1"/>
    <col min="11" max="11" width="18.44140625" style="190" customWidth="1"/>
    <col min="12" max="12" width="15.6640625" style="190" customWidth="1"/>
    <col min="13" max="13" width="17" style="190" customWidth="1"/>
    <col min="14" max="16384" width="9.33203125" style="190"/>
  </cols>
  <sheetData>
    <row r="1" spans="1:13" ht="17.25" customHeight="1" x14ac:dyDescent="0.3">
      <c r="A1" s="189"/>
      <c r="B1" s="189"/>
      <c r="C1" s="612" t="s">
        <v>676</v>
      </c>
      <c r="D1" s="612"/>
      <c r="E1" s="612"/>
      <c r="F1" s="612"/>
      <c r="G1" s="612"/>
      <c r="H1" s="612"/>
      <c r="I1" s="612"/>
      <c r="J1" s="612"/>
      <c r="K1" s="612"/>
      <c r="L1" s="612"/>
      <c r="M1" s="612"/>
    </row>
    <row r="2" spans="1:13" ht="16.5" customHeight="1" x14ac:dyDescent="0.3">
      <c r="A2" s="612" t="s">
        <v>220</v>
      </c>
      <c r="B2" s="612"/>
      <c r="C2" s="612"/>
      <c r="D2" s="612"/>
      <c r="E2" s="612"/>
      <c r="F2" s="612"/>
      <c r="G2" s="612"/>
      <c r="H2" s="612"/>
      <c r="I2" s="612"/>
      <c r="J2" s="612"/>
      <c r="K2" s="612"/>
      <c r="L2" s="612"/>
      <c r="M2" s="612"/>
    </row>
    <row r="3" spans="1:13" x14ac:dyDescent="0.3">
      <c r="A3" s="612" t="s">
        <v>221</v>
      </c>
      <c r="B3" s="612"/>
      <c r="C3" s="612"/>
      <c r="D3" s="612"/>
      <c r="E3" s="612"/>
      <c r="F3" s="612"/>
      <c r="G3" s="612"/>
      <c r="H3" s="612"/>
      <c r="I3" s="612"/>
      <c r="J3" s="612"/>
      <c r="K3" s="612"/>
      <c r="L3" s="612"/>
      <c r="M3" s="612"/>
    </row>
    <row r="4" spans="1:13" x14ac:dyDescent="0.3">
      <c r="A4" s="590" t="s">
        <v>1162</v>
      </c>
      <c r="B4" s="590"/>
      <c r="C4" s="590"/>
      <c r="D4" s="590"/>
      <c r="E4" s="590"/>
      <c r="F4" s="590"/>
      <c r="G4" s="590"/>
      <c r="H4" s="590"/>
      <c r="I4" s="590"/>
      <c r="J4" s="590"/>
      <c r="K4" s="590"/>
      <c r="L4" s="590"/>
      <c r="M4" s="590"/>
    </row>
    <row r="5" spans="1:13" x14ac:dyDescent="0.3">
      <c r="A5" s="150"/>
      <c r="B5" s="150"/>
      <c r="C5" s="150"/>
      <c r="D5" s="150"/>
      <c r="E5" s="191"/>
      <c r="F5" s="191"/>
      <c r="G5" s="191"/>
      <c r="H5" s="191"/>
    </row>
    <row r="6" spans="1:13" ht="87" customHeight="1" x14ac:dyDescent="0.25">
      <c r="A6" s="613" t="s">
        <v>683</v>
      </c>
      <c r="B6" s="613"/>
      <c r="C6" s="613"/>
      <c r="D6" s="613"/>
      <c r="E6" s="613"/>
      <c r="F6" s="613"/>
      <c r="G6" s="613"/>
      <c r="H6" s="613"/>
      <c r="I6" s="613"/>
      <c r="J6" s="613"/>
      <c r="K6" s="613"/>
      <c r="L6" s="613"/>
      <c r="M6" s="613"/>
    </row>
    <row r="7" spans="1:13" ht="23.4" customHeight="1" thickBot="1" x14ac:dyDescent="0.3">
      <c r="A7" s="192"/>
      <c r="B7" s="192"/>
      <c r="C7" s="192"/>
      <c r="D7" s="192"/>
      <c r="E7" s="192"/>
      <c r="F7" s="192"/>
      <c r="G7" s="192"/>
      <c r="H7" s="192"/>
      <c r="I7" s="192"/>
      <c r="J7" s="192"/>
      <c r="K7" s="192"/>
      <c r="L7" s="192"/>
      <c r="M7" s="193" t="s">
        <v>102</v>
      </c>
    </row>
    <row r="8" spans="1:13" ht="22.5" customHeight="1" x14ac:dyDescent="0.3">
      <c r="A8" s="614" t="s">
        <v>663</v>
      </c>
      <c r="B8" s="616">
        <v>2024</v>
      </c>
      <c r="C8" s="617"/>
      <c r="D8" s="618"/>
      <c r="E8" s="194"/>
      <c r="F8" s="194"/>
      <c r="G8" s="194"/>
      <c r="H8" s="616">
        <v>2025</v>
      </c>
      <c r="I8" s="617"/>
      <c r="J8" s="618"/>
      <c r="K8" s="616">
        <v>2026</v>
      </c>
      <c r="L8" s="617"/>
      <c r="M8" s="618"/>
    </row>
    <row r="9" spans="1:13" ht="18" customHeight="1" x14ac:dyDescent="0.3">
      <c r="A9" s="615"/>
      <c r="B9" s="619" t="s">
        <v>677</v>
      </c>
      <c r="C9" s="621" t="s">
        <v>678</v>
      </c>
      <c r="D9" s="623" t="s">
        <v>671</v>
      </c>
      <c r="E9" s="195"/>
      <c r="F9" s="195"/>
      <c r="G9" s="195"/>
      <c r="H9" s="619" t="s">
        <v>677</v>
      </c>
      <c r="I9" s="621" t="s">
        <v>678</v>
      </c>
      <c r="J9" s="623" t="s">
        <v>671</v>
      </c>
      <c r="K9" s="619" t="s">
        <v>677</v>
      </c>
      <c r="L9" s="621" t="s">
        <v>678</v>
      </c>
      <c r="M9" s="623" t="s">
        <v>671</v>
      </c>
    </row>
    <row r="10" spans="1:13" ht="45.6" customHeight="1" x14ac:dyDescent="0.3">
      <c r="A10" s="615"/>
      <c r="B10" s="620"/>
      <c r="C10" s="622"/>
      <c r="D10" s="623"/>
      <c r="E10" s="195"/>
      <c r="F10" s="196"/>
      <c r="G10" s="197"/>
      <c r="H10" s="620"/>
      <c r="I10" s="622"/>
      <c r="J10" s="623"/>
      <c r="K10" s="620"/>
      <c r="L10" s="622"/>
      <c r="M10" s="623"/>
    </row>
    <row r="11" spans="1:13" ht="27.75" customHeight="1" x14ac:dyDescent="0.3">
      <c r="A11" s="198" t="s">
        <v>679</v>
      </c>
      <c r="B11" s="199">
        <v>6764.8</v>
      </c>
      <c r="C11" s="200">
        <v>83.352000000000004</v>
      </c>
      <c r="D11" s="201">
        <f t="shared" ref="D11:D17" si="0">C11+B11</f>
        <v>6848.152</v>
      </c>
      <c r="E11" s="202" t="e">
        <f>D11+#REF!</f>
        <v>#REF!</v>
      </c>
      <c r="F11" s="203"/>
      <c r="G11" s="204"/>
      <c r="H11" s="199">
        <v>6764.8</v>
      </c>
      <c r="I11" s="200">
        <v>0</v>
      </c>
      <c r="J11" s="201">
        <f t="shared" ref="J11:J17" si="1">I11+H11</f>
        <v>6764.8</v>
      </c>
      <c r="K11" s="199">
        <v>6764.8</v>
      </c>
      <c r="L11" s="200">
        <v>0</v>
      </c>
      <c r="M11" s="201">
        <f t="shared" ref="M11:M17" si="2">L11+K11</f>
        <v>6764.8</v>
      </c>
    </row>
    <row r="12" spans="1:13" ht="27.75" customHeight="1" x14ac:dyDescent="0.3">
      <c r="A12" s="198" t="s">
        <v>680</v>
      </c>
      <c r="B12" s="199">
        <v>2867.7919999999999</v>
      </c>
      <c r="C12" s="200">
        <v>0</v>
      </c>
      <c r="D12" s="201">
        <f t="shared" si="0"/>
        <v>2867.7919999999999</v>
      </c>
      <c r="E12" s="202" t="e">
        <f>D12+#REF!</f>
        <v>#REF!</v>
      </c>
      <c r="F12" s="203"/>
      <c r="G12" s="204"/>
      <c r="H12" s="199">
        <v>2867.7919999999999</v>
      </c>
      <c r="I12" s="200">
        <v>0</v>
      </c>
      <c r="J12" s="201">
        <f t="shared" si="1"/>
        <v>2867.7919999999999</v>
      </c>
      <c r="K12" s="199">
        <v>2867.7919999999999</v>
      </c>
      <c r="L12" s="200">
        <v>0</v>
      </c>
      <c r="M12" s="201">
        <f t="shared" si="2"/>
        <v>2867.7919999999999</v>
      </c>
    </row>
    <row r="13" spans="1:13" ht="27.75" customHeight="1" x14ac:dyDescent="0.3">
      <c r="A13" s="198" t="s">
        <v>681</v>
      </c>
      <c r="B13" s="199">
        <v>52.7</v>
      </c>
      <c r="C13" s="200">
        <v>336.5</v>
      </c>
      <c r="D13" s="201">
        <f t="shared" si="0"/>
        <v>389.2</v>
      </c>
      <c r="E13" s="202" t="e">
        <f>D13+#REF!</f>
        <v>#REF!</v>
      </c>
      <c r="F13" s="205"/>
      <c r="G13" s="204"/>
      <c r="H13" s="199">
        <v>52.7</v>
      </c>
      <c r="I13" s="200">
        <v>63.08</v>
      </c>
      <c r="J13" s="201">
        <f t="shared" si="1"/>
        <v>115.78</v>
      </c>
      <c r="K13" s="199">
        <v>52.7</v>
      </c>
      <c r="L13" s="200">
        <v>60.433999999999997</v>
      </c>
      <c r="M13" s="201">
        <f t="shared" si="2"/>
        <v>113.134</v>
      </c>
    </row>
    <row r="14" spans="1:13" ht="27.75" customHeight="1" x14ac:dyDescent="0.3">
      <c r="A14" s="198" t="s">
        <v>682</v>
      </c>
      <c r="B14" s="199">
        <v>480.25</v>
      </c>
      <c r="C14" s="200">
        <v>2869.19</v>
      </c>
      <c r="D14" s="201">
        <f t="shared" si="0"/>
        <v>3349.44</v>
      </c>
      <c r="E14" s="202" t="e">
        <f>D14+#REF!</f>
        <v>#REF!</v>
      </c>
      <c r="F14" s="205"/>
      <c r="G14" s="204"/>
      <c r="H14" s="199">
        <v>480.25</v>
      </c>
      <c r="I14" s="200">
        <v>179.19</v>
      </c>
      <c r="J14" s="201">
        <f t="shared" si="1"/>
        <v>659.44</v>
      </c>
      <c r="K14" s="199">
        <v>480.25</v>
      </c>
      <c r="L14" s="200">
        <v>166.297</v>
      </c>
      <c r="M14" s="201">
        <f t="shared" si="2"/>
        <v>646.54700000000003</v>
      </c>
    </row>
    <row r="15" spans="1:13" ht="27.75" customHeight="1" x14ac:dyDescent="0.3">
      <c r="A15" s="198" t="s">
        <v>669</v>
      </c>
      <c r="B15" s="199">
        <v>755.65</v>
      </c>
      <c r="C15" s="200">
        <v>3763.59</v>
      </c>
      <c r="D15" s="201">
        <f t="shared" si="0"/>
        <v>4519.24</v>
      </c>
      <c r="E15" s="206" t="e">
        <f>D15+#REF!</f>
        <v>#REF!</v>
      </c>
      <c r="F15" s="205"/>
      <c r="G15" s="204"/>
      <c r="H15" s="199">
        <v>755.65</v>
      </c>
      <c r="I15" s="200">
        <v>267.11</v>
      </c>
      <c r="J15" s="201">
        <f t="shared" si="1"/>
        <v>1022.76</v>
      </c>
      <c r="K15" s="199">
        <v>755.65</v>
      </c>
      <c r="L15" s="200">
        <v>238.22200000000001</v>
      </c>
      <c r="M15" s="201">
        <f t="shared" si="2"/>
        <v>993.87199999999996</v>
      </c>
    </row>
    <row r="16" spans="1:13" ht="27.75" customHeight="1" x14ac:dyDescent="0.3">
      <c r="A16" s="198" t="s">
        <v>670</v>
      </c>
      <c r="B16" s="199">
        <v>119.85</v>
      </c>
      <c r="C16" s="200">
        <v>830.72</v>
      </c>
      <c r="D16" s="201">
        <f t="shared" si="0"/>
        <v>950.57</v>
      </c>
      <c r="E16" s="202" t="e">
        <f>D16+#REF!</f>
        <v>#REF!</v>
      </c>
      <c r="F16" s="205"/>
      <c r="G16" s="204"/>
      <c r="H16" s="199">
        <v>119.85</v>
      </c>
      <c r="I16" s="200">
        <v>140.62</v>
      </c>
      <c r="J16" s="201">
        <f t="shared" si="1"/>
        <v>260.47000000000003</v>
      </c>
      <c r="K16" s="199">
        <v>119.85</v>
      </c>
      <c r="L16" s="200">
        <v>135.047</v>
      </c>
      <c r="M16" s="201">
        <f t="shared" si="2"/>
        <v>254.89699999999999</v>
      </c>
    </row>
    <row r="17" spans="1:13" s="214" customFormat="1" ht="35.25" customHeight="1" thickBot="1" x14ac:dyDescent="0.3">
      <c r="A17" s="207" t="s">
        <v>671</v>
      </c>
      <c r="B17" s="208">
        <f>SUM(B11:B16)</f>
        <v>11041.042000000001</v>
      </c>
      <c r="C17" s="209">
        <f>SUM(C11:C16)</f>
        <v>7883.3519999999999</v>
      </c>
      <c r="D17" s="210">
        <f t="shared" si="0"/>
        <v>18924.394</v>
      </c>
      <c r="E17" s="211"/>
      <c r="F17" s="212"/>
      <c r="G17" s="213"/>
      <c r="H17" s="208">
        <f>SUM(H11:H16)</f>
        <v>11041.042000000001</v>
      </c>
      <c r="I17" s="209">
        <f>SUM(I11:I16)</f>
        <v>650</v>
      </c>
      <c r="J17" s="210">
        <f t="shared" si="1"/>
        <v>11691.042000000001</v>
      </c>
      <c r="K17" s="208">
        <f>SUM(K11:K16)</f>
        <v>11041.042000000001</v>
      </c>
      <c r="L17" s="209">
        <f>SUM(L11:L16)</f>
        <v>600</v>
      </c>
      <c r="M17" s="210">
        <f t="shared" si="2"/>
        <v>11641.042000000001</v>
      </c>
    </row>
    <row r="18" spans="1:13" x14ac:dyDescent="0.25">
      <c r="A18" s="215"/>
      <c r="B18" s="215"/>
      <c r="C18" s="215"/>
      <c r="D18" s="215"/>
      <c r="J18" s="216"/>
    </row>
    <row r="19" spans="1:13" x14ac:dyDescent="0.25">
      <c r="A19" s="215"/>
      <c r="B19" s="215"/>
      <c r="C19" s="217"/>
      <c r="D19" s="215"/>
    </row>
    <row r="20" spans="1:13" x14ac:dyDescent="0.25">
      <c r="A20" s="215"/>
      <c r="B20" s="215"/>
      <c r="C20" s="215"/>
      <c r="D20" s="215"/>
    </row>
    <row r="21" spans="1:13" x14ac:dyDescent="0.25">
      <c r="A21" s="215"/>
      <c r="B21" s="215"/>
      <c r="C21" s="215"/>
      <c r="D21" s="215"/>
    </row>
    <row r="22" spans="1:13" x14ac:dyDescent="0.25">
      <c r="A22" s="215"/>
      <c r="B22" s="215"/>
      <c r="C22" s="215"/>
      <c r="D22" s="215"/>
    </row>
    <row r="23" spans="1:13" x14ac:dyDescent="0.25">
      <c r="A23" s="215"/>
      <c r="B23" s="215"/>
      <c r="C23" s="215"/>
      <c r="D23" s="215"/>
    </row>
    <row r="24" spans="1:13" x14ac:dyDescent="0.25">
      <c r="A24" s="215"/>
      <c r="B24" s="215"/>
      <c r="C24" s="215"/>
      <c r="D24" s="215"/>
    </row>
    <row r="25" spans="1:13" x14ac:dyDescent="0.25">
      <c r="A25" s="215"/>
      <c r="B25" s="215"/>
      <c r="C25" s="215"/>
      <c r="D25" s="215"/>
    </row>
    <row r="26" spans="1:13" x14ac:dyDescent="0.25">
      <c r="A26" s="215"/>
      <c r="B26" s="215"/>
      <c r="C26" s="215"/>
      <c r="D26" s="215"/>
    </row>
    <row r="27" spans="1:13" x14ac:dyDescent="0.25">
      <c r="A27" s="215"/>
      <c r="B27" s="215"/>
      <c r="C27" s="215"/>
      <c r="D27" s="215"/>
    </row>
    <row r="28" spans="1:13" x14ac:dyDescent="0.25">
      <c r="A28" s="215"/>
      <c r="B28" s="215"/>
      <c r="C28" s="215"/>
      <c r="D28" s="215"/>
    </row>
    <row r="29" spans="1:13" x14ac:dyDescent="0.25">
      <c r="A29" s="215"/>
      <c r="B29" s="215"/>
      <c r="C29" s="215"/>
      <c r="D29" s="215"/>
    </row>
    <row r="30" spans="1:13" x14ac:dyDescent="0.25">
      <c r="A30" s="215"/>
      <c r="B30" s="215"/>
      <c r="C30" s="215"/>
      <c r="D30" s="215"/>
    </row>
    <row r="31" spans="1:13" x14ac:dyDescent="0.25">
      <c r="A31" s="215"/>
      <c r="B31" s="215"/>
      <c r="C31" s="215"/>
      <c r="D31" s="215"/>
    </row>
    <row r="32" spans="1:13" x14ac:dyDescent="0.25">
      <c r="A32" s="215"/>
      <c r="B32" s="215"/>
      <c r="C32" s="215"/>
      <c r="D32" s="215"/>
    </row>
    <row r="33" spans="1:4" x14ac:dyDescent="0.25">
      <c r="A33" s="215"/>
      <c r="B33" s="215"/>
      <c r="C33" s="215"/>
      <c r="D33" s="215"/>
    </row>
    <row r="34" spans="1:4" x14ac:dyDescent="0.25">
      <c r="A34" s="215"/>
      <c r="B34" s="215"/>
      <c r="C34" s="215"/>
      <c r="D34" s="215"/>
    </row>
    <row r="35" spans="1:4" x14ac:dyDescent="0.25">
      <c r="A35" s="215"/>
      <c r="B35" s="215"/>
      <c r="C35" s="215"/>
      <c r="D35" s="215"/>
    </row>
    <row r="36" spans="1:4" x14ac:dyDescent="0.25">
      <c r="A36" s="215"/>
      <c r="B36" s="215"/>
      <c r="C36" s="215"/>
      <c r="D36" s="215"/>
    </row>
    <row r="37" spans="1:4" x14ac:dyDescent="0.25">
      <c r="A37" s="215"/>
      <c r="B37" s="215"/>
      <c r="C37" s="215"/>
      <c r="D37" s="215"/>
    </row>
    <row r="38" spans="1:4" x14ac:dyDescent="0.25">
      <c r="A38" s="215"/>
      <c r="B38" s="215"/>
      <c r="C38" s="215"/>
      <c r="D38" s="215"/>
    </row>
    <row r="39" spans="1:4" x14ac:dyDescent="0.25">
      <c r="A39" s="215"/>
      <c r="B39" s="215"/>
      <c r="C39" s="215"/>
      <c r="D39" s="215"/>
    </row>
    <row r="40" spans="1:4" x14ac:dyDescent="0.25">
      <c r="A40" s="215"/>
      <c r="B40" s="215"/>
      <c r="C40" s="215"/>
      <c r="D40" s="215"/>
    </row>
    <row r="41" spans="1:4" x14ac:dyDescent="0.25">
      <c r="A41" s="215"/>
      <c r="B41" s="215"/>
      <c r="C41" s="215"/>
      <c r="D41" s="215"/>
    </row>
    <row r="42" spans="1:4" x14ac:dyDescent="0.25">
      <c r="A42" s="215"/>
      <c r="B42" s="215"/>
      <c r="C42" s="215"/>
      <c r="D42" s="215"/>
    </row>
    <row r="43" spans="1:4" x14ac:dyDescent="0.25">
      <c r="A43" s="215"/>
      <c r="B43" s="215"/>
      <c r="C43" s="215"/>
      <c r="D43" s="215"/>
    </row>
    <row r="44" spans="1:4" x14ac:dyDescent="0.25">
      <c r="A44" s="215"/>
      <c r="B44" s="215"/>
      <c r="C44" s="215"/>
      <c r="D44" s="215"/>
    </row>
    <row r="45" spans="1:4" x14ac:dyDescent="0.25">
      <c r="A45" s="215"/>
      <c r="B45" s="215"/>
      <c r="C45" s="215"/>
      <c r="D45" s="215"/>
    </row>
    <row r="46" spans="1:4" x14ac:dyDescent="0.25">
      <c r="A46" s="215"/>
      <c r="B46" s="215"/>
      <c r="C46" s="215"/>
      <c r="D46" s="215"/>
    </row>
    <row r="47" spans="1:4" x14ac:dyDescent="0.25">
      <c r="A47" s="215"/>
      <c r="B47" s="215"/>
      <c r="C47" s="215"/>
      <c r="D47" s="215"/>
    </row>
    <row r="48" spans="1:4" x14ac:dyDescent="0.25">
      <c r="A48" s="215"/>
      <c r="B48" s="215"/>
      <c r="C48" s="215"/>
      <c r="D48" s="215"/>
    </row>
    <row r="49" spans="1:4" x14ac:dyDescent="0.25">
      <c r="A49" s="215"/>
      <c r="B49" s="215"/>
      <c r="C49" s="215"/>
      <c r="D49" s="215"/>
    </row>
    <row r="50" spans="1:4" x14ac:dyDescent="0.25">
      <c r="A50" s="215"/>
      <c r="B50" s="215"/>
      <c r="C50" s="215"/>
      <c r="D50" s="215"/>
    </row>
    <row r="51" spans="1:4" x14ac:dyDescent="0.25">
      <c r="A51" s="215"/>
      <c r="B51" s="215"/>
      <c r="C51" s="215"/>
      <c r="D51" s="215"/>
    </row>
    <row r="52" spans="1:4" x14ac:dyDescent="0.25">
      <c r="A52" s="215"/>
      <c r="B52" s="215"/>
      <c r="C52" s="215"/>
      <c r="D52" s="215"/>
    </row>
    <row r="53" spans="1:4" x14ac:dyDescent="0.25">
      <c r="A53" s="215"/>
      <c r="B53" s="215"/>
      <c r="C53" s="215"/>
      <c r="D53" s="215"/>
    </row>
    <row r="54" spans="1:4" x14ac:dyDescent="0.25">
      <c r="A54" s="215"/>
      <c r="B54" s="215"/>
      <c r="C54" s="215"/>
      <c r="D54" s="215"/>
    </row>
    <row r="55" spans="1:4" x14ac:dyDescent="0.25">
      <c r="A55" s="215"/>
      <c r="B55" s="215"/>
      <c r="C55" s="215"/>
      <c r="D55" s="215"/>
    </row>
    <row r="56" spans="1:4" x14ac:dyDescent="0.25">
      <c r="A56" s="215"/>
      <c r="B56" s="215"/>
      <c r="C56" s="215"/>
      <c r="D56" s="215"/>
    </row>
    <row r="57" spans="1:4" x14ac:dyDescent="0.25">
      <c r="A57" s="215"/>
      <c r="B57" s="215"/>
      <c r="C57" s="215"/>
      <c r="D57" s="215"/>
    </row>
    <row r="58" spans="1:4" x14ac:dyDescent="0.25">
      <c r="A58" s="215"/>
      <c r="B58" s="215"/>
      <c r="C58" s="215"/>
      <c r="D58" s="215"/>
    </row>
    <row r="59" spans="1:4" x14ac:dyDescent="0.25">
      <c r="A59" s="215"/>
      <c r="B59" s="215"/>
      <c r="C59" s="215"/>
      <c r="D59" s="215"/>
    </row>
    <row r="60" spans="1:4" x14ac:dyDescent="0.25">
      <c r="A60" s="215"/>
      <c r="B60" s="215"/>
      <c r="C60" s="215"/>
      <c r="D60" s="215"/>
    </row>
    <row r="61" spans="1:4" x14ac:dyDescent="0.25">
      <c r="A61" s="215"/>
      <c r="B61" s="215"/>
      <c r="C61" s="215"/>
      <c r="D61" s="215"/>
    </row>
    <row r="62" spans="1:4" x14ac:dyDescent="0.25">
      <c r="A62" s="215"/>
      <c r="B62" s="215"/>
      <c r="C62" s="215"/>
      <c r="D62" s="215"/>
    </row>
    <row r="63" spans="1:4" x14ac:dyDescent="0.25">
      <c r="A63" s="215"/>
      <c r="B63" s="215"/>
      <c r="C63" s="215"/>
      <c r="D63" s="215"/>
    </row>
    <row r="64" spans="1:4" x14ac:dyDescent="0.25">
      <c r="A64" s="215"/>
      <c r="B64" s="215"/>
      <c r="C64" s="215"/>
      <c r="D64" s="215"/>
    </row>
    <row r="65" spans="1:4" x14ac:dyDescent="0.25">
      <c r="A65" s="215"/>
      <c r="B65" s="215"/>
      <c r="C65" s="215"/>
      <c r="D65" s="215"/>
    </row>
    <row r="66" spans="1:4" x14ac:dyDescent="0.25">
      <c r="A66" s="215"/>
      <c r="B66" s="215"/>
      <c r="C66" s="215"/>
      <c r="D66" s="215"/>
    </row>
    <row r="67" spans="1:4" x14ac:dyDescent="0.25">
      <c r="A67" s="215"/>
      <c r="B67" s="215"/>
      <c r="C67" s="215"/>
      <c r="D67" s="215"/>
    </row>
    <row r="68" spans="1:4" x14ac:dyDescent="0.25">
      <c r="A68" s="215"/>
      <c r="B68" s="215"/>
      <c r="C68" s="215"/>
      <c r="D68" s="215"/>
    </row>
    <row r="69" spans="1:4" x14ac:dyDescent="0.25">
      <c r="A69" s="215"/>
      <c r="B69" s="215"/>
      <c r="C69" s="215"/>
      <c r="D69" s="215"/>
    </row>
    <row r="70" spans="1:4" x14ac:dyDescent="0.25">
      <c r="A70" s="215"/>
      <c r="B70" s="215"/>
      <c r="C70" s="215"/>
      <c r="D70" s="215"/>
    </row>
    <row r="71" spans="1:4" x14ac:dyDescent="0.25">
      <c r="A71" s="215"/>
      <c r="B71" s="215"/>
      <c r="C71" s="215"/>
      <c r="D71" s="215"/>
    </row>
    <row r="72" spans="1:4" x14ac:dyDescent="0.25">
      <c r="A72" s="215"/>
      <c r="B72" s="215"/>
      <c r="C72" s="215"/>
      <c r="D72" s="215"/>
    </row>
    <row r="73" spans="1:4" x14ac:dyDescent="0.25">
      <c r="A73" s="215"/>
      <c r="B73" s="215"/>
      <c r="C73" s="215"/>
      <c r="D73" s="215"/>
    </row>
    <row r="74" spans="1:4" x14ac:dyDescent="0.25">
      <c r="A74" s="215"/>
      <c r="B74" s="215"/>
      <c r="C74" s="215"/>
      <c r="D74" s="215"/>
    </row>
    <row r="75" spans="1:4" x14ac:dyDescent="0.25">
      <c r="A75" s="215"/>
      <c r="B75" s="215"/>
      <c r="C75" s="215"/>
      <c r="D75" s="215"/>
    </row>
    <row r="76" spans="1:4" x14ac:dyDescent="0.25">
      <c r="A76" s="215"/>
      <c r="B76" s="215"/>
      <c r="C76" s="215"/>
      <c r="D76" s="215"/>
    </row>
    <row r="77" spans="1:4" x14ac:dyDescent="0.25">
      <c r="A77" s="215"/>
      <c r="B77" s="215"/>
      <c r="C77" s="215"/>
      <c r="D77" s="215"/>
    </row>
    <row r="78" spans="1:4" x14ac:dyDescent="0.25">
      <c r="A78" s="215"/>
      <c r="B78" s="215"/>
      <c r="C78" s="215"/>
      <c r="D78" s="215"/>
    </row>
    <row r="79" spans="1:4" x14ac:dyDescent="0.25">
      <c r="A79" s="215"/>
      <c r="B79" s="215"/>
      <c r="C79" s="215"/>
      <c r="D79" s="215"/>
    </row>
    <row r="80" spans="1:4" x14ac:dyDescent="0.25">
      <c r="A80" s="215"/>
      <c r="B80" s="215"/>
      <c r="C80" s="215"/>
      <c r="D80" s="215"/>
    </row>
    <row r="81" spans="1:4" x14ac:dyDescent="0.25">
      <c r="A81" s="215"/>
      <c r="B81" s="215"/>
      <c r="C81" s="215"/>
      <c r="D81" s="215"/>
    </row>
    <row r="82" spans="1:4" x14ac:dyDescent="0.25">
      <c r="A82" s="215"/>
      <c r="B82" s="215"/>
      <c r="C82" s="215"/>
      <c r="D82" s="215"/>
    </row>
    <row r="83" spans="1:4" x14ac:dyDescent="0.25">
      <c r="A83" s="215"/>
      <c r="B83" s="215"/>
      <c r="C83" s="215"/>
      <c r="D83" s="215"/>
    </row>
    <row r="84" spans="1:4" x14ac:dyDescent="0.25">
      <c r="A84" s="215"/>
      <c r="B84" s="215"/>
      <c r="C84" s="215"/>
      <c r="D84" s="215"/>
    </row>
    <row r="85" spans="1:4" x14ac:dyDescent="0.25">
      <c r="A85" s="215"/>
      <c r="B85" s="215"/>
      <c r="C85" s="215"/>
      <c r="D85" s="215"/>
    </row>
    <row r="86" spans="1:4" x14ac:dyDescent="0.25">
      <c r="A86" s="215"/>
      <c r="B86" s="215"/>
      <c r="C86" s="215"/>
      <c r="D86" s="215"/>
    </row>
    <row r="87" spans="1:4" x14ac:dyDescent="0.25">
      <c r="A87" s="215"/>
      <c r="B87" s="215"/>
      <c r="C87" s="215"/>
      <c r="D87" s="215"/>
    </row>
    <row r="88" spans="1:4" x14ac:dyDescent="0.25">
      <c r="A88" s="215"/>
      <c r="B88" s="215"/>
      <c r="C88" s="215"/>
      <c r="D88" s="215"/>
    </row>
    <row r="89" spans="1:4" x14ac:dyDescent="0.25">
      <c r="A89" s="215"/>
      <c r="B89" s="215"/>
      <c r="C89" s="215"/>
      <c r="D89" s="215"/>
    </row>
    <row r="90" spans="1:4" x14ac:dyDescent="0.25">
      <c r="A90" s="215"/>
      <c r="B90" s="215"/>
      <c r="C90" s="215"/>
      <c r="D90" s="215"/>
    </row>
    <row r="91" spans="1:4" x14ac:dyDescent="0.25">
      <c r="A91" s="215"/>
      <c r="B91" s="215"/>
      <c r="C91" s="215"/>
      <c r="D91" s="215"/>
    </row>
    <row r="92" spans="1:4" x14ac:dyDescent="0.25">
      <c r="A92" s="215"/>
      <c r="B92" s="215"/>
      <c r="C92" s="215"/>
      <c r="D92" s="215"/>
    </row>
    <row r="93" spans="1:4" x14ac:dyDescent="0.25">
      <c r="A93" s="215"/>
      <c r="B93" s="215"/>
      <c r="C93" s="215"/>
      <c r="D93" s="215"/>
    </row>
    <row r="94" spans="1:4" x14ac:dyDescent="0.25">
      <c r="A94" s="215"/>
      <c r="B94" s="215"/>
      <c r="C94" s="215"/>
      <c r="D94" s="215"/>
    </row>
    <row r="95" spans="1:4" x14ac:dyDescent="0.25">
      <c r="A95" s="215"/>
      <c r="B95" s="215"/>
      <c r="C95" s="215"/>
      <c r="D95" s="215"/>
    </row>
    <row r="96" spans="1:4" x14ac:dyDescent="0.25">
      <c r="A96" s="215"/>
      <c r="B96" s="215"/>
      <c r="C96" s="215"/>
      <c r="D96" s="215"/>
    </row>
    <row r="97" spans="1:4" x14ac:dyDescent="0.25">
      <c r="A97" s="215"/>
      <c r="B97" s="215"/>
      <c r="C97" s="215"/>
      <c r="D97" s="215"/>
    </row>
    <row r="98" spans="1:4" x14ac:dyDescent="0.25">
      <c r="A98" s="215"/>
      <c r="B98" s="215"/>
      <c r="C98" s="215"/>
      <c r="D98" s="215"/>
    </row>
    <row r="99" spans="1:4" x14ac:dyDescent="0.25">
      <c r="A99" s="215"/>
      <c r="B99" s="215"/>
      <c r="C99" s="215"/>
      <c r="D99" s="215"/>
    </row>
    <row r="100" spans="1:4" x14ac:dyDescent="0.25">
      <c r="A100" s="215"/>
      <c r="B100" s="215"/>
      <c r="C100" s="215"/>
      <c r="D100" s="215"/>
    </row>
    <row r="101" spans="1:4" x14ac:dyDescent="0.25">
      <c r="A101" s="215"/>
      <c r="B101" s="215"/>
      <c r="C101" s="215"/>
      <c r="D101" s="215"/>
    </row>
    <row r="102" spans="1:4" x14ac:dyDescent="0.25">
      <c r="A102" s="215"/>
      <c r="B102" s="215"/>
      <c r="C102" s="215"/>
      <c r="D102" s="215"/>
    </row>
    <row r="103" spans="1:4" x14ac:dyDescent="0.25">
      <c r="A103" s="215"/>
      <c r="B103" s="215"/>
      <c r="C103" s="215"/>
      <c r="D103" s="215"/>
    </row>
    <row r="104" spans="1:4" x14ac:dyDescent="0.25">
      <c r="A104" s="215"/>
      <c r="B104" s="215"/>
      <c r="C104" s="215"/>
      <c r="D104" s="215"/>
    </row>
    <row r="105" spans="1:4" x14ac:dyDescent="0.25">
      <c r="A105" s="215"/>
      <c r="B105" s="215"/>
      <c r="C105" s="215"/>
      <c r="D105" s="215"/>
    </row>
    <row r="106" spans="1:4" x14ac:dyDescent="0.25">
      <c r="A106" s="215"/>
      <c r="B106" s="215"/>
      <c r="C106" s="215"/>
      <c r="D106" s="215"/>
    </row>
    <row r="107" spans="1:4" x14ac:dyDescent="0.25">
      <c r="A107" s="215"/>
      <c r="B107" s="215"/>
      <c r="C107" s="215"/>
      <c r="D107" s="215"/>
    </row>
    <row r="108" spans="1:4" x14ac:dyDescent="0.25">
      <c r="A108" s="215"/>
      <c r="B108" s="215"/>
      <c r="C108" s="215"/>
      <c r="D108" s="215"/>
    </row>
    <row r="109" spans="1:4" x14ac:dyDescent="0.25">
      <c r="A109" s="215"/>
      <c r="B109" s="215"/>
      <c r="C109" s="215"/>
      <c r="D109" s="215"/>
    </row>
    <row r="110" spans="1:4" x14ac:dyDescent="0.25">
      <c r="A110" s="215"/>
      <c r="B110" s="215"/>
      <c r="C110" s="215"/>
      <c r="D110" s="215"/>
    </row>
    <row r="111" spans="1:4" x14ac:dyDescent="0.25">
      <c r="A111" s="215"/>
      <c r="B111" s="215"/>
      <c r="C111" s="215"/>
      <c r="D111" s="215"/>
    </row>
    <row r="112" spans="1:4" x14ac:dyDescent="0.25">
      <c r="A112" s="215"/>
      <c r="B112" s="215"/>
      <c r="C112" s="215"/>
      <c r="D112" s="215"/>
    </row>
    <row r="113" spans="1:4" x14ac:dyDescent="0.25">
      <c r="A113" s="215"/>
      <c r="B113" s="215"/>
      <c r="C113" s="215"/>
      <c r="D113" s="215"/>
    </row>
    <row r="114" spans="1:4" x14ac:dyDescent="0.25">
      <c r="A114" s="215"/>
      <c r="B114" s="215"/>
      <c r="C114" s="215"/>
      <c r="D114" s="215"/>
    </row>
    <row r="115" spans="1:4" x14ac:dyDescent="0.25">
      <c r="A115" s="215"/>
      <c r="B115" s="215"/>
      <c r="C115" s="215"/>
      <c r="D115" s="215"/>
    </row>
    <row r="116" spans="1:4" x14ac:dyDescent="0.25">
      <c r="A116" s="215"/>
      <c r="B116" s="215"/>
      <c r="C116" s="215"/>
      <c r="D116" s="215"/>
    </row>
    <row r="117" spans="1:4" x14ac:dyDescent="0.25">
      <c r="A117" s="215"/>
      <c r="B117" s="215"/>
      <c r="C117" s="215"/>
      <c r="D117" s="215"/>
    </row>
    <row r="118" spans="1:4" x14ac:dyDescent="0.25">
      <c r="A118" s="215"/>
      <c r="B118" s="215"/>
      <c r="C118" s="215"/>
      <c r="D118" s="215"/>
    </row>
    <row r="119" spans="1:4" x14ac:dyDescent="0.25">
      <c r="A119" s="215"/>
      <c r="B119" s="215"/>
      <c r="C119" s="215"/>
      <c r="D119" s="215"/>
    </row>
    <row r="120" spans="1:4" x14ac:dyDescent="0.25">
      <c r="A120" s="215"/>
      <c r="B120" s="215"/>
      <c r="C120" s="215"/>
      <c r="D120" s="215"/>
    </row>
    <row r="121" spans="1:4" x14ac:dyDescent="0.25">
      <c r="A121" s="215"/>
      <c r="B121" s="215"/>
      <c r="C121" s="215"/>
      <c r="D121" s="215"/>
    </row>
    <row r="122" spans="1:4" x14ac:dyDescent="0.25">
      <c r="A122" s="215"/>
      <c r="B122" s="215"/>
      <c r="C122" s="215"/>
      <c r="D122" s="215"/>
    </row>
    <row r="123" spans="1:4" x14ac:dyDescent="0.25">
      <c r="A123" s="215"/>
      <c r="B123" s="215"/>
      <c r="C123" s="215"/>
      <c r="D123" s="215"/>
    </row>
    <row r="124" spans="1:4" x14ac:dyDescent="0.25">
      <c r="A124" s="215"/>
      <c r="B124" s="215"/>
      <c r="C124" s="215"/>
      <c r="D124" s="215"/>
    </row>
    <row r="125" spans="1:4" x14ac:dyDescent="0.25">
      <c r="A125" s="215"/>
      <c r="B125" s="215"/>
      <c r="C125" s="215"/>
      <c r="D125" s="215"/>
    </row>
    <row r="126" spans="1:4" x14ac:dyDescent="0.25">
      <c r="A126" s="215"/>
      <c r="B126" s="215"/>
      <c r="C126" s="215"/>
      <c r="D126" s="215"/>
    </row>
    <row r="127" spans="1:4" x14ac:dyDescent="0.25">
      <c r="A127" s="215"/>
      <c r="B127" s="215"/>
      <c r="C127" s="215"/>
      <c r="D127" s="215"/>
    </row>
    <row r="128" spans="1:4" x14ac:dyDescent="0.25">
      <c r="A128" s="215"/>
      <c r="B128" s="215"/>
      <c r="C128" s="215"/>
      <c r="D128" s="215"/>
    </row>
    <row r="129" spans="1:4" x14ac:dyDescent="0.25">
      <c r="A129" s="215"/>
      <c r="B129" s="215"/>
      <c r="C129" s="215"/>
      <c r="D129" s="215"/>
    </row>
    <row r="130" spans="1:4" x14ac:dyDescent="0.25">
      <c r="A130" s="215"/>
      <c r="B130" s="215"/>
      <c r="C130" s="215"/>
      <c r="D130" s="215"/>
    </row>
    <row r="131" spans="1:4" x14ac:dyDescent="0.25">
      <c r="A131" s="215"/>
      <c r="B131" s="215"/>
      <c r="C131" s="215"/>
      <c r="D131" s="215"/>
    </row>
    <row r="132" spans="1:4" x14ac:dyDescent="0.25">
      <c r="A132" s="215"/>
      <c r="B132" s="215"/>
      <c r="C132" s="215"/>
      <c r="D132" s="215"/>
    </row>
    <row r="133" spans="1:4" x14ac:dyDescent="0.25">
      <c r="A133" s="215"/>
      <c r="B133" s="215"/>
      <c r="C133" s="215"/>
      <c r="D133" s="215"/>
    </row>
    <row r="134" spans="1:4" x14ac:dyDescent="0.25">
      <c r="A134" s="215"/>
      <c r="B134" s="215"/>
      <c r="C134" s="215"/>
      <c r="D134" s="215"/>
    </row>
    <row r="135" spans="1:4" x14ac:dyDescent="0.25">
      <c r="A135" s="215"/>
      <c r="B135" s="215"/>
      <c r="C135" s="215"/>
      <c r="D135" s="215"/>
    </row>
    <row r="136" spans="1:4" x14ac:dyDescent="0.25">
      <c r="A136" s="215"/>
      <c r="B136" s="215"/>
      <c r="C136" s="215"/>
      <c r="D136" s="215"/>
    </row>
    <row r="137" spans="1:4" x14ac:dyDescent="0.25">
      <c r="A137" s="215"/>
      <c r="B137" s="215"/>
      <c r="C137" s="215"/>
      <c r="D137" s="215"/>
    </row>
    <row r="138" spans="1:4" x14ac:dyDescent="0.25">
      <c r="A138" s="215"/>
      <c r="B138" s="215"/>
      <c r="C138" s="215"/>
      <c r="D138" s="215"/>
    </row>
    <row r="139" spans="1:4" x14ac:dyDescent="0.25">
      <c r="A139" s="215"/>
      <c r="B139" s="215"/>
      <c r="C139" s="215"/>
      <c r="D139" s="215"/>
    </row>
    <row r="140" spans="1:4" x14ac:dyDescent="0.25">
      <c r="A140" s="215"/>
      <c r="B140" s="215"/>
      <c r="C140" s="215"/>
      <c r="D140" s="215"/>
    </row>
    <row r="141" spans="1:4" x14ac:dyDescent="0.25">
      <c r="A141" s="215"/>
      <c r="B141" s="215"/>
      <c r="C141" s="215"/>
      <c r="D141" s="215"/>
    </row>
    <row r="142" spans="1:4" x14ac:dyDescent="0.25">
      <c r="A142" s="215"/>
      <c r="B142" s="215"/>
      <c r="C142" s="215"/>
      <c r="D142" s="215"/>
    </row>
    <row r="143" spans="1:4" x14ac:dyDescent="0.25">
      <c r="A143" s="215"/>
      <c r="B143" s="215"/>
      <c r="C143" s="215"/>
      <c r="D143" s="215"/>
    </row>
    <row r="144" spans="1:4" x14ac:dyDescent="0.25">
      <c r="A144" s="215"/>
      <c r="B144" s="215"/>
      <c r="C144" s="215"/>
      <c r="D144" s="215"/>
    </row>
    <row r="145" spans="1:4" x14ac:dyDescent="0.25">
      <c r="A145" s="215"/>
      <c r="B145" s="215"/>
      <c r="C145" s="215"/>
      <c r="D145" s="215"/>
    </row>
    <row r="146" spans="1:4" x14ac:dyDescent="0.25">
      <c r="A146" s="215"/>
      <c r="B146" s="215"/>
      <c r="C146" s="215"/>
      <c r="D146" s="215"/>
    </row>
    <row r="147" spans="1:4" x14ac:dyDescent="0.25">
      <c r="A147" s="215"/>
      <c r="B147" s="215"/>
      <c r="C147" s="215"/>
      <c r="D147" s="215"/>
    </row>
    <row r="148" spans="1:4" x14ac:dyDescent="0.25">
      <c r="A148" s="215"/>
      <c r="B148" s="215"/>
      <c r="C148" s="215"/>
      <c r="D148" s="215"/>
    </row>
    <row r="149" spans="1:4" x14ac:dyDescent="0.25">
      <c r="A149" s="215"/>
      <c r="B149" s="215"/>
      <c r="C149" s="215"/>
      <c r="D149" s="215"/>
    </row>
    <row r="150" spans="1:4" x14ac:dyDescent="0.25">
      <c r="A150" s="215"/>
      <c r="B150" s="215"/>
      <c r="C150" s="215"/>
      <c r="D150" s="215"/>
    </row>
    <row r="151" spans="1:4" x14ac:dyDescent="0.25">
      <c r="A151" s="215"/>
      <c r="B151" s="215"/>
      <c r="C151" s="215"/>
      <c r="D151" s="215"/>
    </row>
    <row r="152" spans="1:4" x14ac:dyDescent="0.25">
      <c r="A152" s="215"/>
      <c r="B152" s="215"/>
      <c r="C152" s="215"/>
      <c r="D152" s="215"/>
    </row>
    <row r="153" spans="1:4" x14ac:dyDescent="0.25">
      <c r="A153" s="215"/>
      <c r="B153" s="215"/>
      <c r="C153" s="215"/>
      <c r="D153" s="215"/>
    </row>
    <row r="154" spans="1:4" x14ac:dyDescent="0.25">
      <c r="A154" s="215"/>
      <c r="B154" s="215"/>
      <c r="C154" s="215"/>
      <c r="D154" s="215"/>
    </row>
    <row r="155" spans="1:4" x14ac:dyDescent="0.25">
      <c r="A155" s="215"/>
      <c r="B155" s="215"/>
      <c r="C155" s="215"/>
      <c r="D155" s="215"/>
    </row>
    <row r="156" spans="1:4" x14ac:dyDescent="0.25">
      <c r="A156" s="215"/>
      <c r="B156" s="215"/>
      <c r="C156" s="215"/>
      <c r="D156" s="215"/>
    </row>
    <row r="157" spans="1:4" x14ac:dyDescent="0.25">
      <c r="A157" s="215"/>
      <c r="B157" s="215"/>
      <c r="C157" s="215"/>
      <c r="D157" s="215"/>
    </row>
    <row r="158" spans="1:4" x14ac:dyDescent="0.25">
      <c r="A158" s="215"/>
      <c r="B158" s="215"/>
      <c r="C158" s="215"/>
      <c r="D158" s="215"/>
    </row>
    <row r="159" spans="1:4" x14ac:dyDescent="0.25">
      <c r="A159" s="215"/>
      <c r="B159" s="215"/>
      <c r="C159" s="215"/>
      <c r="D159" s="215"/>
    </row>
    <row r="160" spans="1:4" x14ac:dyDescent="0.25">
      <c r="A160" s="215"/>
      <c r="B160" s="215"/>
      <c r="C160" s="215"/>
      <c r="D160" s="215"/>
    </row>
    <row r="161" spans="1:4" x14ac:dyDescent="0.25">
      <c r="A161" s="215"/>
      <c r="B161" s="215"/>
      <c r="C161" s="215"/>
      <c r="D161" s="215"/>
    </row>
    <row r="162" spans="1:4" x14ac:dyDescent="0.25">
      <c r="A162" s="215"/>
      <c r="B162" s="215"/>
      <c r="C162" s="215"/>
      <c r="D162" s="215"/>
    </row>
    <row r="163" spans="1:4" x14ac:dyDescent="0.25">
      <c r="A163" s="215"/>
      <c r="B163" s="215"/>
      <c r="C163" s="215"/>
      <c r="D163" s="215"/>
    </row>
    <row r="164" spans="1:4" x14ac:dyDescent="0.25">
      <c r="A164" s="215"/>
      <c r="B164" s="215"/>
      <c r="C164" s="215"/>
      <c r="D164" s="215"/>
    </row>
    <row r="165" spans="1:4" x14ac:dyDescent="0.25">
      <c r="A165" s="215"/>
      <c r="B165" s="215"/>
      <c r="C165" s="215"/>
      <c r="D165" s="215"/>
    </row>
    <row r="166" spans="1:4" x14ac:dyDescent="0.25">
      <c r="A166" s="215"/>
      <c r="B166" s="215"/>
      <c r="C166" s="215"/>
      <c r="D166" s="215"/>
    </row>
    <row r="167" spans="1:4" x14ac:dyDescent="0.25">
      <c r="A167" s="215"/>
      <c r="B167" s="215"/>
      <c r="C167" s="215"/>
      <c r="D167" s="215"/>
    </row>
    <row r="168" spans="1:4" x14ac:dyDescent="0.25">
      <c r="A168" s="215"/>
      <c r="B168" s="215"/>
      <c r="C168" s="215"/>
      <c r="D168" s="215"/>
    </row>
    <row r="169" spans="1:4" x14ac:dyDescent="0.25">
      <c r="A169" s="215"/>
      <c r="B169" s="215"/>
      <c r="C169" s="215"/>
      <c r="D169" s="215"/>
    </row>
    <row r="170" spans="1:4" x14ac:dyDescent="0.25">
      <c r="A170" s="215"/>
      <c r="B170" s="215"/>
      <c r="C170" s="215"/>
      <c r="D170" s="215"/>
    </row>
    <row r="171" spans="1:4" x14ac:dyDescent="0.25">
      <c r="A171" s="215"/>
      <c r="B171" s="215"/>
      <c r="C171" s="215"/>
      <c r="D171" s="215"/>
    </row>
    <row r="172" spans="1:4" x14ac:dyDescent="0.25">
      <c r="A172" s="215"/>
      <c r="B172" s="215"/>
      <c r="C172" s="215"/>
      <c r="D172" s="215"/>
    </row>
    <row r="173" spans="1:4" x14ac:dyDescent="0.25">
      <c r="A173" s="215"/>
      <c r="B173" s="215"/>
      <c r="C173" s="215"/>
      <c r="D173" s="215"/>
    </row>
    <row r="174" spans="1:4" x14ac:dyDescent="0.25">
      <c r="A174" s="215"/>
      <c r="B174" s="215"/>
      <c r="C174" s="215"/>
      <c r="D174" s="215"/>
    </row>
    <row r="175" spans="1:4" x14ac:dyDescent="0.25">
      <c r="A175" s="215"/>
      <c r="B175" s="215"/>
      <c r="C175" s="215"/>
      <c r="D175" s="215"/>
    </row>
    <row r="176" spans="1:4" x14ac:dyDescent="0.25">
      <c r="A176" s="215"/>
      <c r="B176" s="215"/>
      <c r="C176" s="215"/>
      <c r="D176" s="215"/>
    </row>
    <row r="177" spans="1:4" x14ac:dyDescent="0.25">
      <c r="A177" s="215"/>
      <c r="B177" s="215"/>
      <c r="C177" s="215"/>
      <c r="D177" s="215"/>
    </row>
    <row r="178" spans="1:4" x14ac:dyDescent="0.25">
      <c r="A178" s="215"/>
      <c r="B178" s="215"/>
      <c r="C178" s="215"/>
      <c r="D178" s="215"/>
    </row>
    <row r="179" spans="1:4" x14ac:dyDescent="0.25">
      <c r="A179" s="215"/>
      <c r="B179" s="215"/>
      <c r="C179" s="215"/>
      <c r="D179" s="215"/>
    </row>
    <row r="180" spans="1:4" x14ac:dyDescent="0.25">
      <c r="A180" s="215"/>
      <c r="B180" s="215"/>
      <c r="C180" s="215"/>
      <c r="D180" s="215"/>
    </row>
    <row r="181" spans="1:4" x14ac:dyDescent="0.25">
      <c r="A181" s="215"/>
      <c r="B181" s="215"/>
      <c r="C181" s="215"/>
      <c r="D181" s="215"/>
    </row>
    <row r="182" spans="1:4" x14ac:dyDescent="0.25">
      <c r="A182" s="215"/>
      <c r="B182" s="215"/>
      <c r="C182" s="215"/>
      <c r="D182" s="215"/>
    </row>
    <row r="183" spans="1:4" x14ac:dyDescent="0.25">
      <c r="A183" s="215"/>
      <c r="B183" s="215"/>
      <c r="C183" s="215"/>
      <c r="D183" s="215"/>
    </row>
    <row r="184" spans="1:4" x14ac:dyDescent="0.25">
      <c r="A184" s="215"/>
      <c r="B184" s="215"/>
      <c r="C184" s="215"/>
      <c r="D184" s="215"/>
    </row>
    <row r="185" spans="1:4" x14ac:dyDescent="0.25">
      <c r="A185" s="215"/>
      <c r="B185" s="215"/>
      <c r="C185" s="215"/>
      <c r="D185" s="215"/>
    </row>
    <row r="186" spans="1:4" x14ac:dyDescent="0.25">
      <c r="A186" s="215"/>
      <c r="B186" s="215"/>
      <c r="C186" s="215"/>
      <c r="D186" s="215"/>
    </row>
    <row r="187" spans="1:4" x14ac:dyDescent="0.25">
      <c r="A187" s="215"/>
      <c r="B187" s="215"/>
      <c r="C187" s="215"/>
      <c r="D187" s="215"/>
    </row>
    <row r="188" spans="1:4" x14ac:dyDescent="0.25">
      <c r="A188" s="215"/>
      <c r="B188" s="215"/>
      <c r="C188" s="215"/>
      <c r="D188" s="215"/>
    </row>
    <row r="189" spans="1:4" x14ac:dyDescent="0.25">
      <c r="A189" s="215"/>
      <c r="B189" s="215"/>
      <c r="C189" s="215"/>
      <c r="D189" s="215"/>
    </row>
    <row r="190" spans="1:4" x14ac:dyDescent="0.25">
      <c r="A190" s="215"/>
      <c r="B190" s="215"/>
      <c r="C190" s="215"/>
      <c r="D190" s="215"/>
    </row>
    <row r="191" spans="1:4" x14ac:dyDescent="0.25">
      <c r="A191" s="215"/>
      <c r="B191" s="215"/>
      <c r="C191" s="215"/>
      <c r="D191" s="215"/>
    </row>
    <row r="192" spans="1:4" x14ac:dyDescent="0.25">
      <c r="A192" s="215"/>
      <c r="B192" s="215"/>
      <c r="C192" s="215"/>
      <c r="D192" s="215"/>
    </row>
    <row r="193" spans="1:4" x14ac:dyDescent="0.25">
      <c r="A193" s="215"/>
      <c r="B193" s="215"/>
      <c r="C193" s="215"/>
      <c r="D193" s="215"/>
    </row>
    <row r="194" spans="1:4" x14ac:dyDescent="0.25">
      <c r="A194" s="215"/>
      <c r="B194" s="215"/>
      <c r="C194" s="215"/>
      <c r="D194" s="215"/>
    </row>
    <row r="195" spans="1:4" x14ac:dyDescent="0.25">
      <c r="A195" s="215"/>
      <c r="B195" s="215"/>
      <c r="C195" s="215"/>
      <c r="D195" s="215"/>
    </row>
    <row r="196" spans="1:4" x14ac:dyDescent="0.25">
      <c r="A196" s="215"/>
      <c r="B196" s="215"/>
      <c r="C196" s="215"/>
      <c r="D196" s="215"/>
    </row>
    <row r="197" spans="1:4" x14ac:dyDescent="0.25">
      <c r="A197" s="215"/>
      <c r="B197" s="215"/>
      <c r="C197" s="215"/>
      <c r="D197" s="215"/>
    </row>
    <row r="198" spans="1:4" x14ac:dyDescent="0.25">
      <c r="A198" s="215"/>
      <c r="B198" s="215"/>
      <c r="C198" s="215"/>
      <c r="D198" s="215"/>
    </row>
    <row r="199" spans="1:4" x14ac:dyDescent="0.25">
      <c r="A199" s="215"/>
      <c r="B199" s="215"/>
      <c r="C199" s="215"/>
      <c r="D199" s="215"/>
    </row>
    <row r="200" spans="1:4" x14ac:dyDescent="0.25">
      <c r="A200" s="215"/>
      <c r="B200" s="215"/>
      <c r="C200" s="215"/>
      <c r="D200" s="215"/>
    </row>
    <row r="201" spans="1:4" x14ac:dyDescent="0.25">
      <c r="A201" s="215"/>
      <c r="B201" s="215"/>
      <c r="C201" s="215"/>
      <c r="D201" s="215"/>
    </row>
    <row r="202" spans="1:4" x14ac:dyDescent="0.25">
      <c r="A202" s="215"/>
      <c r="B202" s="215"/>
      <c r="C202" s="215"/>
      <c r="D202" s="215"/>
    </row>
    <row r="203" spans="1:4" x14ac:dyDescent="0.25">
      <c r="A203" s="215"/>
      <c r="B203" s="215"/>
      <c r="C203" s="215"/>
      <c r="D203" s="215"/>
    </row>
    <row r="204" spans="1:4" x14ac:dyDescent="0.25">
      <c r="A204" s="215"/>
      <c r="B204" s="215"/>
      <c r="C204" s="215"/>
      <c r="D204" s="215"/>
    </row>
    <row r="205" spans="1:4" x14ac:dyDescent="0.25">
      <c r="A205" s="215"/>
      <c r="B205" s="215"/>
      <c r="C205" s="215"/>
      <c r="D205" s="215"/>
    </row>
    <row r="206" spans="1:4" x14ac:dyDescent="0.25">
      <c r="A206" s="215"/>
      <c r="B206" s="215"/>
      <c r="C206" s="215"/>
      <c r="D206" s="215"/>
    </row>
    <row r="207" spans="1:4" x14ac:dyDescent="0.25">
      <c r="A207" s="215"/>
      <c r="B207" s="215"/>
      <c r="C207" s="215"/>
      <c r="D207" s="215"/>
    </row>
    <row r="208" spans="1:4" x14ac:dyDescent="0.25">
      <c r="A208" s="215"/>
      <c r="B208" s="215"/>
      <c r="C208" s="215"/>
      <c r="D208" s="215"/>
    </row>
    <row r="209" spans="1:4" x14ac:dyDescent="0.25">
      <c r="A209" s="215"/>
      <c r="B209" s="215"/>
      <c r="C209" s="215"/>
      <c r="D209" s="215"/>
    </row>
    <row r="210" spans="1:4" x14ac:dyDescent="0.25">
      <c r="A210" s="215"/>
      <c r="B210" s="215"/>
      <c r="C210" s="215"/>
      <c r="D210" s="215"/>
    </row>
    <row r="211" spans="1:4" x14ac:dyDescent="0.25">
      <c r="A211" s="215"/>
      <c r="B211" s="215"/>
      <c r="C211" s="215"/>
      <c r="D211" s="215"/>
    </row>
    <row r="212" spans="1:4" x14ac:dyDescent="0.25">
      <c r="A212" s="215"/>
      <c r="B212" s="215"/>
      <c r="C212" s="215"/>
      <c r="D212" s="215"/>
    </row>
    <row r="213" spans="1:4" x14ac:dyDescent="0.25">
      <c r="A213" s="215"/>
      <c r="B213" s="215"/>
      <c r="C213" s="215"/>
      <c r="D213" s="215"/>
    </row>
    <row r="214" spans="1:4" x14ac:dyDescent="0.25">
      <c r="A214" s="215"/>
      <c r="B214" s="215"/>
      <c r="C214" s="215"/>
      <c r="D214" s="215"/>
    </row>
    <row r="215" spans="1:4" x14ac:dyDescent="0.25">
      <c r="A215" s="215"/>
      <c r="B215" s="215"/>
      <c r="C215" s="215"/>
      <c r="D215" s="215"/>
    </row>
    <row r="216" spans="1:4" x14ac:dyDescent="0.25">
      <c r="A216" s="215"/>
      <c r="B216" s="215"/>
      <c r="C216" s="215"/>
      <c r="D216" s="215"/>
    </row>
    <row r="217" spans="1:4" x14ac:dyDescent="0.25">
      <c r="A217" s="215"/>
      <c r="B217" s="215"/>
      <c r="C217" s="215"/>
      <c r="D217" s="215"/>
    </row>
    <row r="218" spans="1:4" x14ac:dyDescent="0.25">
      <c r="A218" s="215"/>
      <c r="B218" s="215"/>
      <c r="C218" s="215"/>
      <c r="D218" s="215"/>
    </row>
    <row r="219" spans="1:4" x14ac:dyDescent="0.25">
      <c r="A219" s="215"/>
      <c r="B219" s="215"/>
      <c r="C219" s="215"/>
      <c r="D219" s="215"/>
    </row>
    <row r="220" spans="1:4" x14ac:dyDescent="0.25">
      <c r="A220" s="215"/>
      <c r="B220" s="215"/>
      <c r="C220" s="215"/>
      <c r="D220" s="215"/>
    </row>
    <row r="221" spans="1:4" x14ac:dyDescent="0.25">
      <c r="A221" s="215"/>
      <c r="B221" s="215"/>
      <c r="C221" s="215"/>
      <c r="D221" s="215"/>
    </row>
    <row r="222" spans="1:4" x14ac:dyDescent="0.25">
      <c r="A222" s="215"/>
      <c r="B222" s="215"/>
      <c r="C222" s="215"/>
      <c r="D222" s="215"/>
    </row>
    <row r="223" spans="1:4" x14ac:dyDescent="0.25">
      <c r="A223" s="215"/>
      <c r="B223" s="215"/>
      <c r="C223" s="215"/>
      <c r="D223" s="215"/>
    </row>
    <row r="224" spans="1:4" x14ac:dyDescent="0.25">
      <c r="A224" s="215"/>
      <c r="B224" s="215"/>
      <c r="C224" s="215"/>
      <c r="D224" s="215"/>
    </row>
    <row r="225" spans="1:4" x14ac:dyDescent="0.25">
      <c r="A225" s="215"/>
      <c r="B225" s="215"/>
      <c r="C225" s="215"/>
      <c r="D225" s="215"/>
    </row>
    <row r="226" spans="1:4" x14ac:dyDescent="0.25">
      <c r="A226" s="215"/>
      <c r="B226" s="215"/>
      <c r="C226" s="215"/>
      <c r="D226" s="215"/>
    </row>
    <row r="227" spans="1:4" x14ac:dyDescent="0.25">
      <c r="A227" s="215"/>
      <c r="B227" s="215"/>
      <c r="C227" s="215"/>
      <c r="D227" s="215"/>
    </row>
    <row r="228" spans="1:4" x14ac:dyDescent="0.25">
      <c r="A228" s="215"/>
      <c r="B228" s="215"/>
      <c r="C228" s="215"/>
      <c r="D228" s="215"/>
    </row>
    <row r="229" spans="1:4" x14ac:dyDescent="0.25">
      <c r="A229" s="215"/>
      <c r="B229" s="215"/>
      <c r="C229" s="215"/>
      <c r="D229" s="215"/>
    </row>
    <row r="230" spans="1:4" x14ac:dyDescent="0.25">
      <c r="A230" s="215"/>
      <c r="B230" s="215"/>
      <c r="C230" s="215"/>
      <c r="D230" s="215"/>
    </row>
    <row r="231" spans="1:4" x14ac:dyDescent="0.25">
      <c r="A231" s="215"/>
      <c r="B231" s="215"/>
      <c r="C231" s="215"/>
      <c r="D231" s="215"/>
    </row>
    <row r="232" spans="1:4" x14ac:dyDescent="0.25">
      <c r="A232" s="215"/>
      <c r="B232" s="215"/>
      <c r="C232" s="215"/>
      <c r="D232" s="215"/>
    </row>
    <row r="233" spans="1:4" x14ac:dyDescent="0.25">
      <c r="A233" s="215"/>
      <c r="B233" s="215"/>
      <c r="C233" s="215"/>
      <c r="D233" s="215"/>
    </row>
    <row r="234" spans="1:4" x14ac:dyDescent="0.25">
      <c r="A234" s="215"/>
      <c r="B234" s="215"/>
      <c r="C234" s="215"/>
      <c r="D234" s="215"/>
    </row>
    <row r="235" spans="1:4" x14ac:dyDescent="0.25">
      <c r="A235" s="215"/>
      <c r="B235" s="215"/>
      <c r="C235" s="215"/>
      <c r="D235" s="215"/>
    </row>
    <row r="236" spans="1:4" x14ac:dyDescent="0.25">
      <c r="A236" s="215"/>
      <c r="B236" s="215"/>
      <c r="C236" s="215"/>
      <c r="D236" s="215"/>
    </row>
    <row r="237" spans="1:4" x14ac:dyDescent="0.25">
      <c r="A237" s="215"/>
      <c r="B237" s="215"/>
      <c r="C237" s="215"/>
      <c r="D237" s="215"/>
    </row>
    <row r="238" spans="1:4" x14ac:dyDescent="0.25">
      <c r="A238" s="215"/>
      <c r="B238" s="215"/>
      <c r="C238" s="215"/>
      <c r="D238" s="215"/>
    </row>
    <row r="239" spans="1:4" x14ac:dyDescent="0.25">
      <c r="A239" s="215"/>
      <c r="B239" s="215"/>
      <c r="C239" s="215"/>
      <c r="D239" s="215"/>
    </row>
    <row r="240" spans="1:4" x14ac:dyDescent="0.25">
      <c r="A240" s="215"/>
      <c r="B240" s="215"/>
      <c r="C240" s="215"/>
      <c r="D240" s="215"/>
    </row>
    <row r="241" spans="1:4" x14ac:dyDescent="0.25">
      <c r="A241" s="215"/>
      <c r="B241" s="215"/>
      <c r="C241" s="215"/>
      <c r="D241" s="215"/>
    </row>
    <row r="242" spans="1:4" x14ac:dyDescent="0.25">
      <c r="A242" s="215"/>
      <c r="B242" s="215"/>
      <c r="C242" s="215"/>
      <c r="D242" s="215"/>
    </row>
    <row r="243" spans="1:4" x14ac:dyDescent="0.25">
      <c r="A243" s="215"/>
      <c r="B243" s="215"/>
      <c r="C243" s="215"/>
      <c r="D243" s="215"/>
    </row>
    <row r="244" spans="1:4" x14ac:dyDescent="0.25">
      <c r="A244" s="215"/>
      <c r="B244" s="215"/>
      <c r="C244" s="215"/>
      <c r="D244" s="215"/>
    </row>
    <row r="245" spans="1:4" x14ac:dyDescent="0.25">
      <c r="A245" s="215"/>
      <c r="B245" s="215"/>
      <c r="C245" s="215"/>
      <c r="D245" s="215"/>
    </row>
    <row r="246" spans="1:4" x14ac:dyDescent="0.25">
      <c r="A246" s="215"/>
      <c r="B246" s="215"/>
      <c r="C246" s="215"/>
      <c r="D246" s="215"/>
    </row>
    <row r="247" spans="1:4" x14ac:dyDescent="0.25">
      <c r="A247" s="215"/>
      <c r="B247" s="215"/>
      <c r="C247" s="215"/>
      <c r="D247" s="215"/>
    </row>
    <row r="248" spans="1:4" x14ac:dyDescent="0.25">
      <c r="A248" s="215"/>
      <c r="B248" s="215"/>
      <c r="C248" s="215"/>
      <c r="D248" s="215"/>
    </row>
    <row r="249" spans="1:4" x14ac:dyDescent="0.25">
      <c r="A249" s="215"/>
      <c r="B249" s="215"/>
      <c r="C249" s="215"/>
      <c r="D249" s="215"/>
    </row>
    <row r="250" spans="1:4" x14ac:dyDescent="0.25">
      <c r="A250" s="215"/>
      <c r="B250" s="215"/>
      <c r="C250" s="215"/>
      <c r="D250" s="215"/>
    </row>
    <row r="251" spans="1:4" x14ac:dyDescent="0.25">
      <c r="A251" s="215"/>
      <c r="B251" s="215"/>
      <c r="C251" s="215"/>
      <c r="D251" s="215"/>
    </row>
    <row r="252" spans="1:4" x14ac:dyDescent="0.25">
      <c r="A252" s="215"/>
      <c r="B252" s="215"/>
      <c r="C252" s="215"/>
      <c r="D252" s="215"/>
    </row>
    <row r="253" spans="1:4" x14ac:dyDescent="0.25">
      <c r="A253" s="215"/>
      <c r="B253" s="215"/>
      <c r="C253" s="215"/>
      <c r="D253" s="215"/>
    </row>
    <row r="254" spans="1:4" x14ac:dyDescent="0.25">
      <c r="A254" s="215"/>
      <c r="B254" s="215"/>
      <c r="C254" s="215"/>
      <c r="D254" s="215"/>
    </row>
    <row r="255" spans="1:4" x14ac:dyDescent="0.25">
      <c r="A255" s="215"/>
      <c r="B255" s="215"/>
      <c r="C255" s="215"/>
      <c r="D255" s="215"/>
    </row>
    <row r="256" spans="1:4" x14ac:dyDescent="0.25">
      <c r="A256" s="215"/>
      <c r="B256" s="215"/>
      <c r="C256" s="215"/>
      <c r="D256" s="215"/>
    </row>
    <row r="257" spans="1:4" x14ac:dyDescent="0.25">
      <c r="A257" s="215"/>
      <c r="B257" s="215"/>
      <c r="C257" s="215"/>
      <c r="D257" s="215"/>
    </row>
    <row r="258" spans="1:4" x14ac:dyDescent="0.25">
      <c r="A258" s="215"/>
      <c r="B258" s="215"/>
      <c r="C258" s="215"/>
      <c r="D258" s="215"/>
    </row>
    <row r="259" spans="1:4" x14ac:dyDescent="0.25">
      <c r="A259" s="215"/>
      <c r="B259" s="215"/>
      <c r="C259" s="215"/>
      <c r="D259" s="215"/>
    </row>
    <row r="260" spans="1:4" x14ac:dyDescent="0.25">
      <c r="A260" s="215"/>
      <c r="B260" s="215"/>
      <c r="C260" s="215"/>
      <c r="D260" s="215"/>
    </row>
    <row r="261" spans="1:4" x14ac:dyDescent="0.25">
      <c r="A261" s="215"/>
      <c r="B261" s="215"/>
      <c r="C261" s="215"/>
      <c r="D261" s="215"/>
    </row>
    <row r="262" spans="1:4" x14ac:dyDescent="0.25">
      <c r="A262" s="215"/>
      <c r="B262" s="215"/>
      <c r="C262" s="215"/>
      <c r="D262" s="215"/>
    </row>
    <row r="263" spans="1:4" x14ac:dyDescent="0.25">
      <c r="A263" s="215"/>
      <c r="B263" s="215"/>
      <c r="C263" s="215"/>
      <c r="D263" s="215"/>
    </row>
    <row r="264" spans="1:4" x14ac:dyDescent="0.25">
      <c r="A264" s="215"/>
      <c r="B264" s="215"/>
      <c r="C264" s="215"/>
      <c r="D264" s="215"/>
    </row>
    <row r="265" spans="1:4" x14ac:dyDescent="0.25">
      <c r="A265" s="215"/>
      <c r="B265" s="215"/>
      <c r="C265" s="215"/>
      <c r="D265" s="215"/>
    </row>
    <row r="266" spans="1:4" x14ac:dyDescent="0.25">
      <c r="A266" s="215"/>
      <c r="B266" s="215"/>
      <c r="C266" s="215"/>
      <c r="D266" s="215"/>
    </row>
    <row r="267" spans="1:4" x14ac:dyDescent="0.25">
      <c r="A267" s="215"/>
      <c r="B267" s="215"/>
      <c r="C267" s="215"/>
      <c r="D267" s="215"/>
    </row>
    <row r="268" spans="1:4" x14ac:dyDescent="0.25">
      <c r="A268" s="215"/>
      <c r="B268" s="215"/>
      <c r="C268" s="215"/>
      <c r="D268" s="215"/>
    </row>
    <row r="269" spans="1:4" x14ac:dyDescent="0.25">
      <c r="A269" s="215"/>
      <c r="B269" s="215"/>
      <c r="C269" s="215"/>
      <c r="D269" s="215"/>
    </row>
    <row r="270" spans="1:4" x14ac:dyDescent="0.25">
      <c r="A270" s="215"/>
      <c r="B270" s="215"/>
      <c r="C270" s="215"/>
      <c r="D270" s="215"/>
    </row>
    <row r="271" spans="1:4" x14ac:dyDescent="0.25">
      <c r="A271" s="215"/>
      <c r="B271" s="215"/>
      <c r="C271" s="215"/>
      <c r="D271" s="215"/>
    </row>
    <row r="272" spans="1:4" x14ac:dyDescent="0.25">
      <c r="A272" s="215"/>
      <c r="B272" s="215"/>
      <c r="C272" s="215"/>
      <c r="D272" s="215"/>
    </row>
    <row r="273" spans="1:4" x14ac:dyDescent="0.25">
      <c r="A273" s="215"/>
      <c r="B273" s="215"/>
      <c r="C273" s="215"/>
      <c r="D273" s="215"/>
    </row>
    <row r="274" spans="1:4" x14ac:dyDescent="0.25">
      <c r="A274" s="215"/>
      <c r="B274" s="215"/>
      <c r="C274" s="215"/>
      <c r="D274" s="215"/>
    </row>
    <row r="275" spans="1:4" x14ac:dyDescent="0.25">
      <c r="A275" s="215"/>
      <c r="B275" s="215"/>
      <c r="C275" s="215"/>
      <c r="D275" s="215"/>
    </row>
    <row r="276" spans="1:4" x14ac:dyDescent="0.25">
      <c r="A276" s="215"/>
      <c r="B276" s="215"/>
      <c r="C276" s="215"/>
      <c r="D276" s="215"/>
    </row>
    <row r="277" spans="1:4" x14ac:dyDescent="0.25">
      <c r="A277" s="215"/>
      <c r="B277" s="215"/>
      <c r="C277" s="215"/>
      <c r="D277" s="215"/>
    </row>
    <row r="278" spans="1:4" x14ac:dyDescent="0.25">
      <c r="A278" s="215"/>
      <c r="B278" s="215"/>
      <c r="C278" s="215"/>
      <c r="D278" s="215"/>
    </row>
    <row r="279" spans="1:4" x14ac:dyDescent="0.25">
      <c r="A279" s="215"/>
      <c r="B279" s="215"/>
      <c r="C279" s="215"/>
      <c r="D279" s="215"/>
    </row>
    <row r="280" spans="1:4" x14ac:dyDescent="0.25">
      <c r="A280" s="215"/>
      <c r="B280" s="215"/>
      <c r="C280" s="215"/>
      <c r="D280" s="215"/>
    </row>
    <row r="281" spans="1:4" x14ac:dyDescent="0.25">
      <c r="A281" s="215"/>
      <c r="B281" s="215"/>
      <c r="C281" s="215"/>
      <c r="D281" s="215"/>
    </row>
    <row r="282" spans="1:4" x14ac:dyDescent="0.25">
      <c r="A282" s="215"/>
      <c r="B282" s="215"/>
      <c r="C282" s="215"/>
      <c r="D282" s="215"/>
    </row>
    <row r="283" spans="1:4" x14ac:dyDescent="0.25">
      <c r="A283" s="215"/>
      <c r="B283" s="215"/>
      <c r="C283" s="215"/>
      <c r="D283" s="215"/>
    </row>
    <row r="284" spans="1:4" x14ac:dyDescent="0.25">
      <c r="A284" s="215"/>
      <c r="B284" s="215"/>
      <c r="C284" s="215"/>
      <c r="D284" s="215"/>
    </row>
    <row r="285" spans="1:4" x14ac:dyDescent="0.25">
      <c r="A285" s="215"/>
      <c r="B285" s="215"/>
      <c r="C285" s="215"/>
      <c r="D285" s="215"/>
    </row>
    <row r="286" spans="1:4" x14ac:dyDescent="0.25">
      <c r="A286" s="215"/>
      <c r="B286" s="215"/>
      <c r="C286" s="215"/>
      <c r="D286" s="215"/>
    </row>
    <row r="287" spans="1:4" x14ac:dyDescent="0.25">
      <c r="A287" s="215"/>
      <c r="B287" s="215"/>
      <c r="C287" s="215"/>
      <c r="D287" s="215"/>
    </row>
    <row r="288" spans="1:4" x14ac:dyDescent="0.25">
      <c r="A288" s="215"/>
      <c r="B288" s="215"/>
      <c r="C288" s="215"/>
      <c r="D288" s="215"/>
    </row>
    <row r="289" spans="1:4" x14ac:dyDescent="0.25">
      <c r="A289" s="215"/>
      <c r="B289" s="215"/>
      <c r="C289" s="215"/>
      <c r="D289" s="215"/>
    </row>
    <row r="290" spans="1:4" x14ac:dyDescent="0.25">
      <c r="A290" s="215"/>
      <c r="B290" s="215"/>
      <c r="C290" s="215"/>
      <c r="D290" s="215"/>
    </row>
    <row r="291" spans="1:4" x14ac:dyDescent="0.25">
      <c r="A291" s="215"/>
      <c r="B291" s="215"/>
      <c r="C291" s="215"/>
      <c r="D291" s="215"/>
    </row>
    <row r="292" spans="1:4" x14ac:dyDescent="0.25">
      <c r="A292" s="215"/>
      <c r="B292" s="215"/>
      <c r="C292" s="215"/>
      <c r="D292" s="215"/>
    </row>
    <row r="293" spans="1:4" x14ac:dyDescent="0.25">
      <c r="A293" s="215"/>
      <c r="B293" s="215"/>
      <c r="C293" s="215"/>
      <c r="D293" s="215"/>
    </row>
    <row r="294" spans="1:4" x14ac:dyDescent="0.25">
      <c r="A294" s="215"/>
      <c r="B294" s="215"/>
      <c r="C294" s="215"/>
      <c r="D294" s="215"/>
    </row>
    <row r="295" spans="1:4" x14ac:dyDescent="0.25">
      <c r="A295" s="215"/>
      <c r="B295" s="215"/>
      <c r="C295" s="215"/>
      <c r="D295" s="215"/>
    </row>
    <row r="296" spans="1:4" x14ac:dyDescent="0.25">
      <c r="A296" s="215"/>
      <c r="B296" s="215"/>
      <c r="C296" s="215"/>
      <c r="D296" s="215"/>
    </row>
    <row r="297" spans="1:4" x14ac:dyDescent="0.25">
      <c r="A297" s="215"/>
      <c r="B297" s="215"/>
      <c r="C297" s="215"/>
      <c r="D297" s="215"/>
    </row>
    <row r="298" spans="1:4" x14ac:dyDescent="0.25">
      <c r="A298" s="215"/>
      <c r="B298" s="215"/>
      <c r="C298" s="215"/>
      <c r="D298" s="215"/>
    </row>
    <row r="299" spans="1:4" x14ac:dyDescent="0.25">
      <c r="A299" s="215"/>
      <c r="B299" s="215"/>
      <c r="C299" s="215"/>
      <c r="D299" s="215"/>
    </row>
    <row r="300" spans="1:4" x14ac:dyDescent="0.25">
      <c r="A300" s="215"/>
      <c r="B300" s="215"/>
      <c r="C300" s="215"/>
      <c r="D300" s="215"/>
    </row>
    <row r="301" spans="1:4" x14ac:dyDescent="0.25">
      <c r="A301" s="215"/>
      <c r="B301" s="215"/>
      <c r="C301" s="215"/>
      <c r="D301" s="215"/>
    </row>
    <row r="302" spans="1:4" x14ac:dyDescent="0.25">
      <c r="A302" s="215"/>
      <c r="B302" s="215"/>
      <c r="C302" s="215"/>
      <c r="D302" s="215"/>
    </row>
    <row r="303" spans="1:4" x14ac:dyDescent="0.25">
      <c r="A303" s="215"/>
      <c r="B303" s="215"/>
      <c r="C303" s="215"/>
      <c r="D303" s="215"/>
    </row>
    <row r="304" spans="1:4" x14ac:dyDescent="0.25">
      <c r="A304" s="215"/>
      <c r="B304" s="215"/>
      <c r="C304" s="215"/>
      <c r="D304" s="215"/>
    </row>
    <row r="305" spans="1:4" x14ac:dyDescent="0.25">
      <c r="A305" s="215"/>
      <c r="B305" s="215"/>
      <c r="C305" s="215"/>
      <c r="D305" s="215"/>
    </row>
    <row r="306" spans="1:4" x14ac:dyDescent="0.25">
      <c r="A306" s="215"/>
      <c r="B306" s="215"/>
      <c r="C306" s="215"/>
      <c r="D306" s="215"/>
    </row>
    <row r="307" spans="1:4" x14ac:dyDescent="0.25">
      <c r="A307" s="215"/>
      <c r="B307" s="215"/>
      <c r="C307" s="215"/>
      <c r="D307" s="215"/>
    </row>
    <row r="308" spans="1:4" x14ac:dyDescent="0.25">
      <c r="A308" s="215"/>
      <c r="B308" s="215"/>
      <c r="C308" s="215"/>
      <c r="D308" s="215"/>
    </row>
    <row r="309" spans="1:4" x14ac:dyDescent="0.25">
      <c r="A309" s="215"/>
      <c r="B309" s="215"/>
      <c r="C309" s="215"/>
      <c r="D309" s="215"/>
    </row>
    <row r="310" spans="1:4" x14ac:dyDescent="0.25">
      <c r="A310" s="215"/>
      <c r="B310" s="215"/>
      <c r="C310" s="215"/>
      <c r="D310" s="215"/>
    </row>
    <row r="311" spans="1:4" x14ac:dyDescent="0.25">
      <c r="A311" s="215"/>
      <c r="B311" s="215"/>
      <c r="C311" s="215"/>
      <c r="D311" s="215"/>
    </row>
    <row r="312" spans="1:4" x14ac:dyDescent="0.25">
      <c r="A312" s="215"/>
      <c r="B312" s="215"/>
      <c r="C312" s="215"/>
      <c r="D312" s="215"/>
    </row>
    <row r="313" spans="1:4" x14ac:dyDescent="0.25">
      <c r="A313" s="215"/>
      <c r="B313" s="215"/>
      <c r="C313" s="215"/>
      <c r="D313" s="215"/>
    </row>
    <row r="314" spans="1:4" x14ac:dyDescent="0.25">
      <c r="A314" s="215"/>
      <c r="B314" s="215"/>
      <c r="C314" s="215"/>
      <c r="D314" s="215"/>
    </row>
    <row r="315" spans="1:4" x14ac:dyDescent="0.25">
      <c r="A315" s="215"/>
      <c r="B315" s="215"/>
      <c r="C315" s="215"/>
      <c r="D315" s="215"/>
    </row>
    <row r="316" spans="1:4" x14ac:dyDescent="0.25">
      <c r="A316" s="215"/>
      <c r="B316" s="215"/>
      <c r="C316" s="215"/>
      <c r="D316" s="215"/>
    </row>
    <row r="317" spans="1:4" x14ac:dyDescent="0.25">
      <c r="A317" s="215"/>
      <c r="B317" s="215"/>
      <c r="C317" s="215"/>
      <c r="D317" s="215"/>
    </row>
    <row r="318" spans="1:4" x14ac:dyDescent="0.25">
      <c r="A318" s="215"/>
      <c r="B318" s="215"/>
      <c r="C318" s="215"/>
      <c r="D318" s="215"/>
    </row>
    <row r="319" spans="1:4" x14ac:dyDescent="0.25">
      <c r="A319" s="215"/>
      <c r="B319" s="215"/>
      <c r="C319" s="215"/>
      <c r="D319" s="215"/>
    </row>
    <row r="320" spans="1:4" x14ac:dyDescent="0.25">
      <c r="A320" s="215"/>
      <c r="B320" s="215"/>
      <c r="C320" s="215"/>
      <c r="D320" s="215"/>
    </row>
    <row r="321" spans="1:4" x14ac:dyDescent="0.25">
      <c r="A321" s="215"/>
      <c r="B321" s="215"/>
      <c r="C321" s="215"/>
      <c r="D321" s="215"/>
    </row>
    <row r="322" spans="1:4" x14ac:dyDescent="0.25">
      <c r="A322" s="215"/>
      <c r="B322" s="215"/>
      <c r="C322" s="215"/>
      <c r="D322" s="215"/>
    </row>
    <row r="323" spans="1:4" x14ac:dyDescent="0.25">
      <c r="A323" s="215"/>
      <c r="B323" s="215"/>
      <c r="C323" s="215"/>
      <c r="D323" s="215"/>
    </row>
    <row r="324" spans="1:4" x14ac:dyDescent="0.25">
      <c r="A324" s="215"/>
      <c r="B324" s="215"/>
      <c r="C324" s="215"/>
      <c r="D324" s="215"/>
    </row>
    <row r="325" spans="1:4" x14ac:dyDescent="0.25">
      <c r="A325" s="215"/>
      <c r="B325" s="215"/>
      <c r="C325" s="215"/>
      <c r="D325" s="215"/>
    </row>
    <row r="326" spans="1:4" x14ac:dyDescent="0.25">
      <c r="A326" s="215"/>
      <c r="B326" s="215"/>
      <c r="C326" s="215"/>
      <c r="D326" s="215"/>
    </row>
    <row r="327" spans="1:4" x14ac:dyDescent="0.25">
      <c r="A327" s="215"/>
      <c r="B327" s="215"/>
      <c r="C327" s="215"/>
      <c r="D327" s="215"/>
    </row>
    <row r="328" spans="1:4" x14ac:dyDescent="0.25">
      <c r="A328" s="215"/>
      <c r="B328" s="215"/>
      <c r="C328" s="215"/>
      <c r="D328" s="215"/>
    </row>
    <row r="329" spans="1:4" x14ac:dyDescent="0.25">
      <c r="A329" s="215"/>
      <c r="B329" s="215"/>
      <c r="C329" s="215"/>
      <c r="D329" s="215"/>
    </row>
    <row r="330" spans="1:4" x14ac:dyDescent="0.25">
      <c r="A330" s="215"/>
      <c r="B330" s="215"/>
      <c r="C330" s="215"/>
      <c r="D330" s="215"/>
    </row>
    <row r="331" spans="1:4" x14ac:dyDescent="0.25">
      <c r="A331" s="215"/>
      <c r="B331" s="215"/>
      <c r="C331" s="215"/>
      <c r="D331" s="215"/>
    </row>
    <row r="332" spans="1:4" x14ac:dyDescent="0.25">
      <c r="A332" s="215"/>
      <c r="B332" s="215"/>
      <c r="C332" s="215"/>
      <c r="D332" s="215"/>
    </row>
    <row r="333" spans="1:4" x14ac:dyDescent="0.25">
      <c r="A333" s="215"/>
      <c r="B333" s="215"/>
      <c r="C333" s="215"/>
      <c r="D333" s="215"/>
    </row>
    <row r="334" spans="1:4" x14ac:dyDescent="0.25">
      <c r="A334" s="215"/>
      <c r="B334" s="215"/>
      <c r="C334" s="215"/>
      <c r="D334" s="215"/>
    </row>
    <row r="335" spans="1:4" x14ac:dyDescent="0.25">
      <c r="A335" s="215"/>
      <c r="B335" s="215"/>
      <c r="C335" s="215"/>
      <c r="D335" s="215"/>
    </row>
    <row r="336" spans="1:4" x14ac:dyDescent="0.25">
      <c r="A336" s="215"/>
      <c r="B336" s="215"/>
      <c r="C336" s="215"/>
      <c r="D336" s="215"/>
    </row>
    <row r="337" spans="1:4" x14ac:dyDescent="0.25">
      <c r="A337" s="215"/>
      <c r="B337" s="215"/>
      <c r="C337" s="215"/>
      <c r="D337" s="215"/>
    </row>
    <row r="338" spans="1:4" x14ac:dyDescent="0.25">
      <c r="A338" s="215"/>
      <c r="B338" s="215"/>
      <c r="C338" s="215"/>
      <c r="D338" s="215"/>
    </row>
    <row r="339" spans="1:4" x14ac:dyDescent="0.25">
      <c r="A339" s="215"/>
      <c r="B339" s="215"/>
      <c r="C339" s="215"/>
      <c r="D339" s="215"/>
    </row>
    <row r="340" spans="1:4" x14ac:dyDescent="0.25">
      <c r="A340" s="215"/>
      <c r="B340" s="215"/>
      <c r="C340" s="215"/>
      <c r="D340" s="215"/>
    </row>
    <row r="341" spans="1:4" x14ac:dyDescent="0.25">
      <c r="A341" s="215"/>
      <c r="B341" s="215"/>
      <c r="C341" s="215"/>
      <c r="D341" s="215"/>
    </row>
    <row r="342" spans="1:4" x14ac:dyDescent="0.25">
      <c r="A342" s="215"/>
      <c r="B342" s="215"/>
      <c r="C342" s="215"/>
      <c r="D342" s="215"/>
    </row>
    <row r="343" spans="1:4" x14ac:dyDescent="0.25">
      <c r="A343" s="215"/>
      <c r="B343" s="215"/>
      <c r="C343" s="215"/>
      <c r="D343" s="215"/>
    </row>
    <row r="344" spans="1:4" x14ac:dyDescent="0.25">
      <c r="A344" s="215"/>
      <c r="B344" s="215"/>
      <c r="C344" s="215"/>
      <c r="D344" s="215"/>
    </row>
    <row r="345" spans="1:4" x14ac:dyDescent="0.25">
      <c r="A345" s="215"/>
      <c r="B345" s="215"/>
      <c r="C345" s="215"/>
      <c r="D345" s="215"/>
    </row>
    <row r="346" spans="1:4" x14ac:dyDescent="0.25">
      <c r="A346" s="215"/>
      <c r="B346" s="215"/>
      <c r="C346" s="215"/>
      <c r="D346" s="215"/>
    </row>
    <row r="347" spans="1:4" x14ac:dyDescent="0.25">
      <c r="A347" s="215"/>
      <c r="B347" s="215"/>
      <c r="C347" s="215"/>
      <c r="D347" s="215"/>
    </row>
    <row r="348" spans="1:4" x14ac:dyDescent="0.25">
      <c r="A348" s="215"/>
      <c r="B348" s="215"/>
      <c r="C348" s="215"/>
      <c r="D348" s="215"/>
    </row>
    <row r="349" spans="1:4" x14ac:dyDescent="0.25">
      <c r="A349" s="215"/>
      <c r="B349" s="215"/>
      <c r="C349" s="215"/>
      <c r="D349" s="215"/>
    </row>
    <row r="350" spans="1:4" x14ac:dyDescent="0.25">
      <c r="A350" s="215"/>
      <c r="B350" s="215"/>
      <c r="C350" s="215"/>
      <c r="D350" s="215"/>
    </row>
    <row r="351" spans="1:4" x14ac:dyDescent="0.25">
      <c r="A351" s="215"/>
      <c r="B351" s="215"/>
      <c r="C351" s="215"/>
      <c r="D351" s="215"/>
    </row>
    <row r="352" spans="1:4" x14ac:dyDescent="0.25">
      <c r="A352" s="215"/>
      <c r="B352" s="215"/>
      <c r="C352" s="215"/>
      <c r="D352" s="215"/>
    </row>
    <row r="353" spans="1:4" x14ac:dyDescent="0.25">
      <c r="A353" s="215"/>
      <c r="B353" s="215"/>
      <c r="C353" s="215"/>
      <c r="D353" s="215"/>
    </row>
    <row r="354" spans="1:4" x14ac:dyDescent="0.25">
      <c r="A354" s="215"/>
      <c r="B354" s="215"/>
      <c r="C354" s="215"/>
      <c r="D354" s="215"/>
    </row>
    <row r="355" spans="1:4" x14ac:dyDescent="0.25">
      <c r="A355" s="215"/>
      <c r="B355" s="215"/>
      <c r="C355" s="215"/>
      <c r="D355" s="215"/>
    </row>
    <row r="356" spans="1:4" x14ac:dyDescent="0.25">
      <c r="A356" s="215"/>
      <c r="B356" s="215"/>
      <c r="C356" s="215"/>
      <c r="D356" s="215"/>
    </row>
    <row r="357" spans="1:4" x14ac:dyDescent="0.25">
      <c r="A357" s="215"/>
      <c r="B357" s="215"/>
      <c r="C357" s="215"/>
      <c r="D357" s="215"/>
    </row>
    <row r="358" spans="1:4" x14ac:dyDescent="0.25">
      <c r="A358" s="215"/>
      <c r="B358" s="215"/>
      <c r="C358" s="215"/>
      <c r="D358" s="215"/>
    </row>
    <row r="359" spans="1:4" x14ac:dyDescent="0.25">
      <c r="A359" s="215"/>
      <c r="B359" s="215"/>
      <c r="C359" s="215"/>
      <c r="D359" s="215"/>
    </row>
    <row r="360" spans="1:4" x14ac:dyDescent="0.25">
      <c r="A360" s="215"/>
      <c r="B360" s="215"/>
      <c r="C360" s="215"/>
      <c r="D360" s="215"/>
    </row>
    <row r="361" spans="1:4" x14ac:dyDescent="0.25">
      <c r="A361" s="215"/>
      <c r="B361" s="215"/>
      <c r="C361" s="215"/>
      <c r="D361" s="215"/>
    </row>
    <row r="362" spans="1:4" x14ac:dyDescent="0.25">
      <c r="A362" s="215"/>
      <c r="B362" s="215"/>
      <c r="C362" s="215"/>
      <c r="D362" s="215"/>
    </row>
    <row r="363" spans="1:4" x14ac:dyDescent="0.25">
      <c r="A363" s="215"/>
      <c r="B363" s="215"/>
      <c r="C363" s="215"/>
      <c r="D363" s="215"/>
    </row>
    <row r="364" spans="1:4" x14ac:dyDescent="0.25">
      <c r="A364" s="215"/>
      <c r="B364" s="215"/>
      <c r="C364" s="215"/>
      <c r="D364" s="215"/>
    </row>
    <row r="365" spans="1:4" x14ac:dyDescent="0.25">
      <c r="A365" s="215"/>
      <c r="B365" s="215"/>
      <c r="C365" s="215"/>
      <c r="D365" s="215"/>
    </row>
    <row r="366" spans="1:4" x14ac:dyDescent="0.25">
      <c r="A366" s="215"/>
      <c r="B366" s="215"/>
      <c r="C366" s="215"/>
      <c r="D366" s="215"/>
    </row>
    <row r="367" spans="1:4" x14ac:dyDescent="0.25">
      <c r="A367" s="215"/>
      <c r="B367" s="215"/>
      <c r="C367" s="215"/>
      <c r="D367" s="215"/>
    </row>
    <row r="368" spans="1:4" x14ac:dyDescent="0.25">
      <c r="A368" s="215"/>
      <c r="B368" s="215"/>
      <c r="C368" s="215"/>
      <c r="D368" s="215"/>
    </row>
    <row r="369" spans="1:4" x14ac:dyDescent="0.25">
      <c r="A369" s="215"/>
      <c r="B369" s="215"/>
      <c r="C369" s="215"/>
      <c r="D369" s="215"/>
    </row>
    <row r="370" spans="1:4" x14ac:dyDescent="0.25">
      <c r="A370" s="215"/>
      <c r="B370" s="215"/>
      <c r="C370" s="215"/>
      <c r="D370" s="215"/>
    </row>
    <row r="371" spans="1:4" x14ac:dyDescent="0.25">
      <c r="A371" s="215"/>
      <c r="B371" s="215"/>
      <c r="C371" s="215"/>
      <c r="D371" s="215"/>
    </row>
    <row r="372" spans="1:4" x14ac:dyDescent="0.25">
      <c r="A372" s="215"/>
      <c r="B372" s="215"/>
      <c r="C372" s="215"/>
      <c r="D372" s="215"/>
    </row>
    <row r="373" spans="1:4" x14ac:dyDescent="0.25">
      <c r="A373" s="215"/>
      <c r="B373" s="215"/>
      <c r="C373" s="215"/>
      <c r="D373" s="215"/>
    </row>
    <row r="374" spans="1:4" x14ac:dyDescent="0.25">
      <c r="A374" s="215"/>
      <c r="B374" s="215"/>
      <c r="C374" s="215"/>
      <c r="D374" s="215"/>
    </row>
    <row r="375" spans="1:4" x14ac:dyDescent="0.25">
      <c r="A375" s="215"/>
      <c r="B375" s="215"/>
      <c r="C375" s="215"/>
      <c r="D375" s="215"/>
    </row>
    <row r="376" spans="1:4" x14ac:dyDescent="0.25">
      <c r="A376" s="215"/>
      <c r="B376" s="215"/>
      <c r="C376" s="215"/>
      <c r="D376" s="215"/>
    </row>
    <row r="377" spans="1:4" x14ac:dyDescent="0.25">
      <c r="A377" s="215"/>
      <c r="B377" s="215"/>
      <c r="C377" s="215"/>
      <c r="D377" s="215"/>
    </row>
    <row r="378" spans="1:4" x14ac:dyDescent="0.25">
      <c r="A378" s="215"/>
      <c r="B378" s="215"/>
      <c r="C378" s="215"/>
      <c r="D378" s="215"/>
    </row>
    <row r="379" spans="1:4" x14ac:dyDescent="0.25">
      <c r="A379" s="215"/>
      <c r="B379" s="215"/>
      <c r="C379" s="215"/>
      <c r="D379" s="215"/>
    </row>
    <row r="380" spans="1:4" x14ac:dyDescent="0.25">
      <c r="A380" s="215"/>
      <c r="B380" s="215"/>
      <c r="C380" s="215"/>
      <c r="D380" s="215"/>
    </row>
    <row r="381" spans="1:4" x14ac:dyDescent="0.25">
      <c r="A381" s="215"/>
      <c r="B381" s="215"/>
      <c r="C381" s="215"/>
      <c r="D381" s="215"/>
    </row>
    <row r="382" spans="1:4" x14ac:dyDescent="0.25">
      <c r="A382" s="215"/>
      <c r="B382" s="215"/>
      <c r="C382" s="215"/>
      <c r="D382" s="215"/>
    </row>
    <row r="383" spans="1:4" x14ac:dyDescent="0.25">
      <c r="A383" s="215"/>
      <c r="B383" s="215"/>
      <c r="C383" s="215"/>
      <c r="D383" s="215"/>
    </row>
    <row r="384" spans="1:4" x14ac:dyDescent="0.25">
      <c r="A384" s="215"/>
      <c r="B384" s="215"/>
      <c r="C384" s="215"/>
      <c r="D384" s="215"/>
    </row>
    <row r="385" spans="1:4" x14ac:dyDescent="0.25">
      <c r="A385" s="215"/>
      <c r="B385" s="215"/>
      <c r="C385" s="215"/>
      <c r="D385" s="215"/>
    </row>
    <row r="386" spans="1:4" x14ac:dyDescent="0.25">
      <c r="A386" s="215"/>
      <c r="B386" s="215"/>
      <c r="C386" s="215"/>
      <c r="D386" s="215"/>
    </row>
    <row r="387" spans="1:4" x14ac:dyDescent="0.25">
      <c r="A387" s="215"/>
      <c r="B387" s="215"/>
      <c r="C387" s="215"/>
      <c r="D387" s="215"/>
    </row>
    <row r="388" spans="1:4" x14ac:dyDescent="0.25">
      <c r="A388" s="215"/>
      <c r="B388" s="215"/>
      <c r="C388" s="215"/>
      <c r="D388" s="215"/>
    </row>
    <row r="389" spans="1:4" x14ac:dyDescent="0.25">
      <c r="A389" s="215"/>
      <c r="B389" s="215"/>
      <c r="C389" s="215"/>
      <c r="D389" s="215"/>
    </row>
    <row r="390" spans="1:4" x14ac:dyDescent="0.25">
      <c r="A390" s="215"/>
      <c r="B390" s="215"/>
      <c r="C390" s="215"/>
      <c r="D390" s="215"/>
    </row>
    <row r="391" spans="1:4" x14ac:dyDescent="0.25">
      <c r="A391" s="215"/>
      <c r="B391" s="215"/>
      <c r="C391" s="215"/>
      <c r="D391" s="215"/>
    </row>
    <row r="392" spans="1:4" x14ac:dyDescent="0.25">
      <c r="A392" s="215"/>
      <c r="B392" s="215"/>
      <c r="C392" s="215"/>
      <c r="D392" s="215"/>
    </row>
    <row r="393" spans="1:4" x14ac:dyDescent="0.25">
      <c r="A393" s="215"/>
      <c r="B393" s="215"/>
      <c r="C393" s="215"/>
      <c r="D393" s="215"/>
    </row>
    <row r="394" spans="1:4" x14ac:dyDescent="0.25">
      <c r="A394" s="215"/>
      <c r="B394" s="215"/>
      <c r="C394" s="215"/>
      <c r="D394" s="215"/>
    </row>
    <row r="395" spans="1:4" x14ac:dyDescent="0.25">
      <c r="A395" s="215"/>
      <c r="B395" s="215"/>
      <c r="C395" s="215"/>
      <c r="D395" s="215"/>
    </row>
    <row r="396" spans="1:4" x14ac:dyDescent="0.25">
      <c r="A396" s="215"/>
      <c r="B396" s="215"/>
      <c r="C396" s="215"/>
      <c r="D396" s="215"/>
    </row>
    <row r="397" spans="1:4" x14ac:dyDescent="0.25">
      <c r="A397" s="215"/>
      <c r="B397" s="215"/>
      <c r="C397" s="215"/>
      <c r="D397" s="215"/>
    </row>
    <row r="398" spans="1:4" x14ac:dyDescent="0.25">
      <c r="A398" s="215"/>
      <c r="B398" s="215"/>
      <c r="C398" s="215"/>
      <c r="D398" s="215"/>
    </row>
    <row r="399" spans="1:4" x14ac:dyDescent="0.25">
      <c r="A399" s="215"/>
      <c r="B399" s="215"/>
      <c r="C399" s="215"/>
      <c r="D399" s="215"/>
    </row>
    <row r="400" spans="1:4" x14ac:dyDescent="0.25">
      <c r="A400" s="215"/>
      <c r="B400" s="215"/>
      <c r="C400" s="215"/>
      <c r="D400" s="215"/>
    </row>
    <row r="401" spans="1:4" x14ac:dyDescent="0.25">
      <c r="A401" s="215"/>
      <c r="B401" s="215"/>
      <c r="C401" s="215"/>
      <c r="D401" s="215"/>
    </row>
    <row r="402" spans="1:4" x14ac:dyDescent="0.25">
      <c r="A402" s="215"/>
      <c r="B402" s="215"/>
      <c r="C402" s="215"/>
      <c r="D402" s="215"/>
    </row>
    <row r="403" spans="1:4" x14ac:dyDescent="0.25">
      <c r="A403" s="215"/>
      <c r="B403" s="215"/>
      <c r="C403" s="215"/>
      <c r="D403" s="215"/>
    </row>
    <row r="404" spans="1:4" x14ac:dyDescent="0.25">
      <c r="A404" s="215"/>
      <c r="B404" s="215"/>
      <c r="C404" s="215"/>
      <c r="D404" s="215"/>
    </row>
    <row r="405" spans="1:4" x14ac:dyDescent="0.25">
      <c r="A405" s="215"/>
      <c r="B405" s="215"/>
      <c r="C405" s="215"/>
      <c r="D405" s="215"/>
    </row>
    <row r="406" spans="1:4" x14ac:dyDescent="0.25">
      <c r="A406" s="215"/>
      <c r="B406" s="215"/>
      <c r="C406" s="215"/>
      <c r="D406" s="215"/>
    </row>
    <row r="407" spans="1:4" x14ac:dyDescent="0.25">
      <c r="A407" s="215"/>
      <c r="B407" s="215"/>
      <c r="C407" s="215"/>
      <c r="D407" s="215"/>
    </row>
    <row r="408" spans="1:4" x14ac:dyDescent="0.25">
      <c r="A408" s="215"/>
      <c r="B408" s="215"/>
      <c r="C408" s="215"/>
      <c r="D408" s="215"/>
    </row>
    <row r="409" spans="1:4" x14ac:dyDescent="0.25">
      <c r="A409" s="215"/>
      <c r="B409" s="215"/>
      <c r="C409" s="215"/>
      <c r="D409" s="215"/>
    </row>
    <row r="410" spans="1:4" x14ac:dyDescent="0.25">
      <c r="A410" s="215"/>
      <c r="B410" s="215"/>
      <c r="C410" s="215"/>
      <c r="D410" s="215"/>
    </row>
    <row r="411" spans="1:4" x14ac:dyDescent="0.25">
      <c r="A411" s="215"/>
      <c r="B411" s="215"/>
      <c r="C411" s="215"/>
      <c r="D411" s="215"/>
    </row>
    <row r="412" spans="1:4" x14ac:dyDescent="0.25">
      <c r="A412" s="215"/>
      <c r="B412" s="215"/>
      <c r="C412" s="215"/>
      <c r="D412" s="215"/>
    </row>
    <row r="413" spans="1:4" x14ac:dyDescent="0.25">
      <c r="A413" s="215"/>
      <c r="B413" s="215"/>
      <c r="C413" s="215"/>
      <c r="D413" s="215"/>
    </row>
    <row r="414" spans="1:4" x14ac:dyDescent="0.25">
      <c r="A414" s="215"/>
      <c r="B414" s="215"/>
      <c r="C414" s="215"/>
      <c r="D414" s="215"/>
    </row>
    <row r="415" spans="1:4" x14ac:dyDescent="0.25">
      <c r="A415" s="215"/>
      <c r="B415" s="215"/>
      <c r="C415" s="215"/>
      <c r="D415" s="215"/>
    </row>
    <row r="416" spans="1:4" x14ac:dyDescent="0.25">
      <c r="A416" s="215"/>
      <c r="B416" s="215"/>
      <c r="C416" s="215"/>
      <c r="D416" s="215"/>
    </row>
    <row r="417" spans="1:4" x14ac:dyDescent="0.25">
      <c r="A417" s="215"/>
      <c r="B417" s="215"/>
      <c r="C417" s="215"/>
      <c r="D417" s="215"/>
    </row>
    <row r="418" spans="1:4" x14ac:dyDescent="0.25">
      <c r="A418" s="215"/>
      <c r="B418" s="215"/>
      <c r="C418" s="215"/>
      <c r="D418" s="215"/>
    </row>
    <row r="419" spans="1:4" x14ac:dyDescent="0.25">
      <c r="A419" s="215"/>
      <c r="B419" s="215"/>
      <c r="C419" s="215"/>
      <c r="D419" s="215"/>
    </row>
    <row r="420" spans="1:4" x14ac:dyDescent="0.25">
      <c r="A420" s="215"/>
      <c r="B420" s="215"/>
      <c r="C420" s="215"/>
      <c r="D420" s="215"/>
    </row>
    <row r="421" spans="1:4" x14ac:dyDescent="0.25">
      <c r="A421" s="215"/>
      <c r="B421" s="215"/>
      <c r="C421" s="215"/>
      <c r="D421" s="215"/>
    </row>
    <row r="422" spans="1:4" x14ac:dyDescent="0.25">
      <c r="A422" s="215"/>
      <c r="B422" s="215"/>
      <c r="C422" s="215"/>
      <c r="D422" s="215"/>
    </row>
    <row r="423" spans="1:4" x14ac:dyDescent="0.25">
      <c r="A423" s="215"/>
      <c r="B423" s="215"/>
      <c r="C423" s="215"/>
      <c r="D423" s="215"/>
    </row>
    <row r="424" spans="1:4" x14ac:dyDescent="0.25">
      <c r="A424" s="215"/>
      <c r="B424" s="215"/>
      <c r="C424" s="215"/>
      <c r="D424" s="215"/>
    </row>
    <row r="425" spans="1:4" x14ac:dyDescent="0.25">
      <c r="A425" s="215"/>
      <c r="B425" s="215"/>
      <c r="C425" s="215"/>
      <c r="D425" s="215"/>
    </row>
    <row r="426" spans="1:4" x14ac:dyDescent="0.25">
      <c r="A426" s="215"/>
      <c r="B426" s="215"/>
      <c r="C426" s="215"/>
      <c r="D426" s="215"/>
    </row>
    <row r="427" spans="1:4" x14ac:dyDescent="0.25">
      <c r="A427" s="215"/>
      <c r="B427" s="215"/>
      <c r="C427" s="215"/>
      <c r="D427" s="215"/>
    </row>
    <row r="428" spans="1:4" x14ac:dyDescent="0.25">
      <c r="A428" s="215"/>
      <c r="B428" s="215"/>
      <c r="C428" s="215"/>
      <c r="D428" s="215"/>
    </row>
    <row r="429" spans="1:4" x14ac:dyDescent="0.25">
      <c r="A429" s="215"/>
      <c r="B429" s="215"/>
      <c r="C429" s="215"/>
      <c r="D429" s="215"/>
    </row>
    <row r="430" spans="1:4" x14ac:dyDescent="0.25">
      <c r="A430" s="215"/>
      <c r="B430" s="215"/>
      <c r="C430" s="215"/>
      <c r="D430" s="215"/>
    </row>
    <row r="431" spans="1:4" x14ac:dyDescent="0.25">
      <c r="A431" s="215"/>
      <c r="B431" s="215"/>
      <c r="C431" s="215"/>
      <c r="D431" s="215"/>
    </row>
    <row r="432" spans="1:4" x14ac:dyDescent="0.25">
      <c r="A432" s="215"/>
      <c r="B432" s="215"/>
      <c r="C432" s="215"/>
      <c r="D432" s="215"/>
    </row>
    <row r="433" spans="1:4" x14ac:dyDescent="0.25">
      <c r="A433" s="215"/>
      <c r="B433" s="215"/>
      <c r="C433" s="215"/>
      <c r="D433" s="215"/>
    </row>
    <row r="434" spans="1:4" x14ac:dyDescent="0.25">
      <c r="A434" s="215"/>
      <c r="B434" s="215"/>
      <c r="C434" s="215"/>
      <c r="D434" s="215"/>
    </row>
    <row r="435" spans="1:4" x14ac:dyDescent="0.25">
      <c r="A435" s="215"/>
      <c r="B435" s="215"/>
      <c r="C435" s="215"/>
      <c r="D435" s="215"/>
    </row>
    <row r="436" spans="1:4" x14ac:dyDescent="0.25">
      <c r="A436" s="215"/>
      <c r="B436" s="215"/>
      <c r="C436" s="215"/>
      <c r="D436" s="215"/>
    </row>
    <row r="437" spans="1:4" x14ac:dyDescent="0.25">
      <c r="A437" s="215"/>
      <c r="B437" s="215"/>
      <c r="C437" s="215"/>
      <c r="D437" s="215"/>
    </row>
    <row r="438" spans="1:4" x14ac:dyDescent="0.25">
      <c r="A438" s="215"/>
      <c r="B438" s="215"/>
      <c r="C438" s="215"/>
      <c r="D438" s="215"/>
    </row>
    <row r="439" spans="1:4" x14ac:dyDescent="0.25">
      <c r="A439" s="215"/>
      <c r="B439" s="215"/>
      <c r="C439" s="215"/>
      <c r="D439" s="215"/>
    </row>
    <row r="440" spans="1:4" x14ac:dyDescent="0.25">
      <c r="A440" s="215"/>
      <c r="B440" s="215"/>
      <c r="C440" s="215"/>
      <c r="D440" s="215"/>
    </row>
    <row r="441" spans="1:4" x14ac:dyDescent="0.25">
      <c r="A441" s="215"/>
      <c r="B441" s="215"/>
      <c r="C441" s="215"/>
      <c r="D441" s="215"/>
    </row>
    <row r="442" spans="1:4" x14ac:dyDescent="0.25">
      <c r="A442" s="215"/>
      <c r="B442" s="215"/>
      <c r="C442" s="215"/>
      <c r="D442" s="215"/>
    </row>
    <row r="443" spans="1:4" x14ac:dyDescent="0.25">
      <c r="A443" s="215"/>
      <c r="B443" s="215"/>
      <c r="C443" s="215"/>
      <c r="D443" s="215"/>
    </row>
    <row r="444" spans="1:4" x14ac:dyDescent="0.25">
      <c r="A444" s="215"/>
      <c r="B444" s="215"/>
      <c r="C444" s="215"/>
      <c r="D444" s="215"/>
    </row>
    <row r="445" spans="1:4" x14ac:dyDescent="0.25">
      <c r="A445" s="215"/>
      <c r="B445" s="215"/>
      <c r="C445" s="215"/>
      <c r="D445" s="215"/>
    </row>
    <row r="446" spans="1:4" x14ac:dyDescent="0.25">
      <c r="A446" s="215"/>
      <c r="B446" s="215"/>
      <c r="C446" s="215"/>
      <c r="D446" s="215"/>
    </row>
    <row r="447" spans="1:4" x14ac:dyDescent="0.25">
      <c r="A447" s="215"/>
      <c r="B447" s="215"/>
      <c r="C447" s="215"/>
      <c r="D447" s="215"/>
    </row>
    <row r="448" spans="1:4" x14ac:dyDescent="0.25">
      <c r="A448" s="215"/>
      <c r="B448" s="215"/>
      <c r="C448" s="215"/>
      <c r="D448" s="215"/>
    </row>
    <row r="449" spans="1:4" x14ac:dyDescent="0.25">
      <c r="A449" s="215"/>
      <c r="B449" s="215"/>
      <c r="C449" s="215"/>
      <c r="D449" s="215"/>
    </row>
    <row r="450" spans="1:4" x14ac:dyDescent="0.25">
      <c r="A450" s="215"/>
      <c r="B450" s="215"/>
      <c r="C450" s="215"/>
      <c r="D450" s="215"/>
    </row>
    <row r="451" spans="1:4" x14ac:dyDescent="0.25">
      <c r="A451" s="215"/>
      <c r="B451" s="215"/>
      <c r="C451" s="215"/>
      <c r="D451" s="215"/>
    </row>
    <row r="452" spans="1:4" x14ac:dyDescent="0.25">
      <c r="A452" s="215"/>
      <c r="B452" s="215"/>
      <c r="C452" s="215"/>
      <c r="D452" s="215"/>
    </row>
    <row r="453" spans="1:4" x14ac:dyDescent="0.25">
      <c r="A453" s="215"/>
      <c r="B453" s="215"/>
      <c r="C453" s="215"/>
      <c r="D453" s="215"/>
    </row>
    <row r="454" spans="1:4" x14ac:dyDescent="0.25">
      <c r="A454" s="215"/>
      <c r="B454" s="215"/>
      <c r="C454" s="215"/>
      <c r="D454" s="215"/>
    </row>
    <row r="455" spans="1:4" x14ac:dyDescent="0.25">
      <c r="A455" s="215"/>
      <c r="B455" s="215"/>
      <c r="C455" s="215"/>
      <c r="D455" s="215"/>
    </row>
    <row r="456" spans="1:4" x14ac:dyDescent="0.25">
      <c r="A456" s="215"/>
      <c r="B456" s="215"/>
      <c r="C456" s="215"/>
      <c r="D456" s="215"/>
    </row>
    <row r="457" spans="1:4" x14ac:dyDescent="0.25">
      <c r="A457" s="215"/>
      <c r="B457" s="215"/>
      <c r="C457" s="215"/>
      <c r="D457" s="215"/>
    </row>
    <row r="458" spans="1:4" x14ac:dyDescent="0.25">
      <c r="A458" s="215"/>
      <c r="B458" s="215"/>
      <c r="C458" s="215"/>
      <c r="D458" s="215"/>
    </row>
    <row r="459" spans="1:4" x14ac:dyDescent="0.25">
      <c r="A459" s="215"/>
      <c r="B459" s="215"/>
      <c r="C459" s="215"/>
      <c r="D459" s="215"/>
    </row>
    <row r="460" spans="1:4" x14ac:dyDescent="0.25">
      <c r="A460" s="215"/>
      <c r="B460" s="215"/>
      <c r="C460" s="215"/>
      <c r="D460" s="215"/>
    </row>
    <row r="461" spans="1:4" x14ac:dyDescent="0.25">
      <c r="A461" s="215"/>
      <c r="B461" s="215"/>
      <c r="C461" s="215"/>
      <c r="D461" s="215"/>
    </row>
    <row r="462" spans="1:4" x14ac:dyDescent="0.25">
      <c r="A462" s="215"/>
      <c r="B462" s="215"/>
      <c r="C462" s="215"/>
      <c r="D462" s="215"/>
    </row>
    <row r="463" spans="1:4" x14ac:dyDescent="0.25">
      <c r="A463" s="215"/>
      <c r="B463" s="215"/>
      <c r="C463" s="215"/>
      <c r="D463" s="215"/>
    </row>
    <row r="464" spans="1:4" x14ac:dyDescent="0.25">
      <c r="A464" s="215"/>
      <c r="B464" s="215"/>
      <c r="C464" s="215"/>
      <c r="D464" s="215"/>
    </row>
    <row r="465" spans="1:4" x14ac:dyDescent="0.25">
      <c r="A465" s="215"/>
      <c r="B465" s="215"/>
      <c r="C465" s="215"/>
      <c r="D465" s="215"/>
    </row>
    <row r="466" spans="1:4" x14ac:dyDescent="0.25">
      <c r="A466" s="215"/>
      <c r="B466" s="215"/>
      <c r="C466" s="215"/>
      <c r="D466" s="215"/>
    </row>
    <row r="467" spans="1:4" x14ac:dyDescent="0.25">
      <c r="A467" s="215"/>
      <c r="B467" s="215"/>
      <c r="C467" s="215"/>
      <c r="D467" s="215"/>
    </row>
    <row r="468" spans="1:4" x14ac:dyDescent="0.25">
      <c r="A468" s="215"/>
      <c r="B468" s="215"/>
      <c r="C468" s="215"/>
      <c r="D468" s="215"/>
    </row>
    <row r="469" spans="1:4" x14ac:dyDescent="0.25">
      <c r="A469" s="215"/>
      <c r="B469" s="215"/>
      <c r="C469" s="215"/>
      <c r="D469" s="215"/>
    </row>
    <row r="470" spans="1:4" x14ac:dyDescent="0.25">
      <c r="A470" s="215"/>
      <c r="B470" s="215"/>
      <c r="C470" s="215"/>
      <c r="D470" s="215"/>
    </row>
    <row r="471" spans="1:4" x14ac:dyDescent="0.25">
      <c r="A471" s="215"/>
      <c r="B471" s="215"/>
      <c r="C471" s="215"/>
      <c r="D471" s="215"/>
    </row>
    <row r="472" spans="1:4" x14ac:dyDescent="0.25">
      <c r="A472" s="215"/>
      <c r="B472" s="215"/>
      <c r="C472" s="215"/>
      <c r="D472" s="215"/>
    </row>
    <row r="473" spans="1:4" x14ac:dyDescent="0.25">
      <c r="A473" s="215"/>
      <c r="B473" s="215"/>
      <c r="C473" s="215"/>
      <c r="D473" s="215"/>
    </row>
    <row r="474" spans="1:4" x14ac:dyDescent="0.25">
      <c r="A474" s="215"/>
      <c r="B474" s="215"/>
      <c r="C474" s="215"/>
      <c r="D474" s="215"/>
    </row>
    <row r="475" spans="1:4" x14ac:dyDescent="0.25">
      <c r="A475" s="215"/>
      <c r="B475" s="215"/>
      <c r="C475" s="215"/>
      <c r="D475" s="215"/>
    </row>
    <row r="476" spans="1:4" x14ac:dyDescent="0.25">
      <c r="A476" s="215"/>
      <c r="B476" s="215"/>
      <c r="C476" s="215"/>
      <c r="D476" s="215"/>
    </row>
    <row r="477" spans="1:4" x14ac:dyDescent="0.25">
      <c r="A477" s="215"/>
      <c r="B477" s="215"/>
      <c r="C477" s="215"/>
      <c r="D477" s="215"/>
    </row>
    <row r="478" spans="1:4" x14ac:dyDescent="0.25">
      <c r="A478" s="215"/>
      <c r="B478" s="215"/>
      <c r="C478" s="215"/>
      <c r="D478" s="215"/>
    </row>
    <row r="479" spans="1:4" x14ac:dyDescent="0.25">
      <c r="A479" s="215"/>
      <c r="B479" s="215"/>
      <c r="C479" s="215"/>
      <c r="D479" s="215"/>
    </row>
    <row r="480" spans="1:4" x14ac:dyDescent="0.25">
      <c r="A480" s="215"/>
      <c r="B480" s="215"/>
      <c r="C480" s="215"/>
      <c r="D480" s="215"/>
    </row>
    <row r="481" spans="1:4" x14ac:dyDescent="0.25">
      <c r="A481" s="215"/>
      <c r="B481" s="215"/>
      <c r="C481" s="215"/>
      <c r="D481" s="215"/>
    </row>
    <row r="482" spans="1:4" x14ac:dyDescent="0.25">
      <c r="A482" s="215"/>
      <c r="B482" s="215"/>
      <c r="C482" s="215"/>
      <c r="D482" s="215"/>
    </row>
    <row r="483" spans="1:4" x14ac:dyDescent="0.25">
      <c r="A483" s="215"/>
      <c r="B483" s="215"/>
      <c r="C483" s="215"/>
      <c r="D483" s="215"/>
    </row>
    <row r="484" spans="1:4" x14ac:dyDescent="0.25">
      <c r="A484" s="215"/>
      <c r="B484" s="215"/>
      <c r="C484" s="215"/>
      <c r="D484" s="215"/>
    </row>
    <row r="485" spans="1:4" x14ac:dyDescent="0.25">
      <c r="A485" s="215"/>
      <c r="B485" s="215"/>
      <c r="C485" s="215"/>
      <c r="D485" s="215"/>
    </row>
    <row r="486" spans="1:4" x14ac:dyDescent="0.25">
      <c r="A486" s="215"/>
      <c r="B486" s="215"/>
      <c r="C486" s="215"/>
      <c r="D486" s="215"/>
    </row>
    <row r="487" spans="1:4" x14ac:dyDescent="0.25">
      <c r="A487" s="215"/>
      <c r="B487" s="215"/>
      <c r="C487" s="215"/>
      <c r="D487" s="215"/>
    </row>
    <row r="488" spans="1:4" x14ac:dyDescent="0.25">
      <c r="A488" s="215"/>
      <c r="B488" s="215"/>
      <c r="C488" s="215"/>
      <c r="D488" s="215"/>
    </row>
    <row r="489" spans="1:4" x14ac:dyDescent="0.25">
      <c r="A489" s="215"/>
      <c r="B489" s="215"/>
      <c r="C489" s="215"/>
      <c r="D489" s="215"/>
    </row>
    <row r="490" spans="1:4" x14ac:dyDescent="0.25">
      <c r="A490" s="215"/>
      <c r="B490" s="215"/>
      <c r="C490" s="215"/>
      <c r="D490" s="215"/>
    </row>
    <row r="491" spans="1:4" x14ac:dyDescent="0.25">
      <c r="A491" s="215"/>
      <c r="B491" s="215"/>
      <c r="C491" s="215"/>
      <c r="D491" s="215"/>
    </row>
    <row r="492" spans="1:4" x14ac:dyDescent="0.25">
      <c r="A492" s="215"/>
      <c r="B492" s="215"/>
      <c r="C492" s="215"/>
      <c r="D492" s="215"/>
    </row>
    <row r="493" spans="1:4" x14ac:dyDescent="0.25">
      <c r="A493" s="215"/>
      <c r="B493" s="215"/>
      <c r="C493" s="215"/>
      <c r="D493" s="215"/>
    </row>
    <row r="494" spans="1:4" x14ac:dyDescent="0.25">
      <c r="A494" s="215"/>
      <c r="B494" s="215"/>
      <c r="C494" s="215"/>
      <c r="D494" s="215"/>
    </row>
    <row r="495" spans="1:4" x14ac:dyDescent="0.25">
      <c r="A495" s="215"/>
      <c r="B495" s="215"/>
      <c r="C495" s="215"/>
      <c r="D495" s="215"/>
    </row>
    <row r="496" spans="1:4" x14ac:dyDescent="0.25">
      <c r="A496" s="215"/>
      <c r="B496" s="215"/>
      <c r="C496" s="215"/>
      <c r="D496" s="215"/>
    </row>
    <row r="497" spans="1:4" x14ac:dyDescent="0.25">
      <c r="A497" s="215"/>
      <c r="B497" s="215"/>
      <c r="C497" s="215"/>
      <c r="D497" s="215"/>
    </row>
    <row r="498" spans="1:4" x14ac:dyDescent="0.25">
      <c r="A498" s="215"/>
      <c r="B498" s="215"/>
      <c r="C498" s="215"/>
      <c r="D498" s="215"/>
    </row>
    <row r="499" spans="1:4" x14ac:dyDescent="0.25">
      <c r="A499" s="215"/>
      <c r="B499" s="215"/>
      <c r="C499" s="215"/>
      <c r="D499" s="215"/>
    </row>
    <row r="500" spans="1:4" x14ac:dyDescent="0.25">
      <c r="A500" s="215"/>
      <c r="B500" s="215"/>
      <c r="C500" s="215"/>
      <c r="D500" s="215"/>
    </row>
    <row r="501" spans="1:4" x14ac:dyDescent="0.25">
      <c r="A501" s="215"/>
      <c r="B501" s="215"/>
      <c r="C501" s="215"/>
      <c r="D501" s="215"/>
    </row>
    <row r="502" spans="1:4" x14ac:dyDescent="0.25">
      <c r="A502" s="215"/>
      <c r="B502" s="215"/>
      <c r="C502" s="215"/>
      <c r="D502" s="215"/>
    </row>
    <row r="503" spans="1:4" x14ac:dyDescent="0.25">
      <c r="A503" s="215"/>
      <c r="B503" s="215"/>
      <c r="C503" s="215"/>
      <c r="D503" s="215"/>
    </row>
    <row r="504" spans="1:4" x14ac:dyDescent="0.25">
      <c r="A504" s="215"/>
      <c r="B504" s="215"/>
      <c r="C504" s="215"/>
      <c r="D504" s="215"/>
    </row>
    <row r="505" spans="1:4" x14ac:dyDescent="0.25">
      <c r="A505" s="215"/>
      <c r="B505" s="215"/>
      <c r="C505" s="215"/>
      <c r="D505" s="215"/>
    </row>
    <row r="506" spans="1:4" x14ac:dyDescent="0.25">
      <c r="A506" s="215"/>
      <c r="B506" s="215"/>
      <c r="C506" s="215"/>
      <c r="D506" s="215"/>
    </row>
    <row r="507" spans="1:4" x14ac:dyDescent="0.25">
      <c r="A507" s="215"/>
      <c r="B507" s="215"/>
      <c r="C507" s="215"/>
      <c r="D507" s="215"/>
    </row>
    <row r="508" spans="1:4" x14ac:dyDescent="0.25">
      <c r="A508" s="215"/>
      <c r="B508" s="215"/>
      <c r="C508" s="215"/>
      <c r="D508" s="215"/>
    </row>
    <row r="509" spans="1:4" x14ac:dyDescent="0.25">
      <c r="A509" s="215"/>
      <c r="B509" s="215"/>
      <c r="C509" s="215"/>
      <c r="D509" s="215"/>
    </row>
    <row r="510" spans="1:4" x14ac:dyDescent="0.25">
      <c r="A510" s="215"/>
      <c r="B510" s="215"/>
      <c r="C510" s="215"/>
      <c r="D510" s="215"/>
    </row>
    <row r="511" spans="1:4" x14ac:dyDescent="0.25">
      <c r="A511" s="215"/>
      <c r="B511" s="215"/>
      <c r="C511" s="215"/>
      <c r="D511" s="215"/>
    </row>
    <row r="512" spans="1:4" x14ac:dyDescent="0.25">
      <c r="A512" s="215"/>
      <c r="B512" s="215"/>
      <c r="C512" s="215"/>
      <c r="D512" s="215"/>
    </row>
    <row r="513" spans="1:4" x14ac:dyDescent="0.25">
      <c r="A513" s="215"/>
      <c r="B513" s="215"/>
      <c r="C513" s="215"/>
      <c r="D513" s="215"/>
    </row>
    <row r="514" spans="1:4" x14ac:dyDescent="0.25">
      <c r="A514" s="215"/>
      <c r="B514" s="215"/>
      <c r="C514" s="215"/>
      <c r="D514" s="215"/>
    </row>
    <row r="515" spans="1:4" x14ac:dyDescent="0.25">
      <c r="A515" s="215"/>
      <c r="B515" s="215"/>
      <c r="C515" s="215"/>
      <c r="D515" s="215"/>
    </row>
    <row r="516" spans="1:4" x14ac:dyDescent="0.25">
      <c r="A516" s="215"/>
      <c r="B516" s="215"/>
      <c r="C516" s="215"/>
      <c r="D516" s="215"/>
    </row>
    <row r="517" spans="1:4" x14ac:dyDescent="0.25">
      <c r="A517" s="215"/>
      <c r="B517" s="215"/>
      <c r="C517" s="215"/>
      <c r="D517" s="215"/>
    </row>
    <row r="518" spans="1:4" x14ac:dyDescent="0.25">
      <c r="A518" s="215"/>
      <c r="B518" s="215"/>
      <c r="C518" s="215"/>
      <c r="D518" s="215"/>
    </row>
    <row r="519" spans="1:4" x14ac:dyDescent="0.25">
      <c r="A519" s="215"/>
      <c r="B519" s="215"/>
      <c r="C519" s="215"/>
      <c r="D519" s="215"/>
    </row>
    <row r="520" spans="1:4" x14ac:dyDescent="0.25">
      <c r="A520" s="215"/>
      <c r="B520" s="215"/>
      <c r="C520" s="215"/>
      <c r="D520" s="215"/>
    </row>
  </sheetData>
  <mergeCells count="18">
    <mergeCell ref="A8:A10"/>
    <mergeCell ref="B8:D8"/>
    <mergeCell ref="H8:J8"/>
    <mergeCell ref="K8:M8"/>
    <mergeCell ref="B9:B10"/>
    <mergeCell ref="L9:L10"/>
    <mergeCell ref="M9:M10"/>
    <mergeCell ref="C9:C10"/>
    <mergeCell ref="D9:D10"/>
    <mergeCell ref="H9:H10"/>
    <mergeCell ref="I9:I10"/>
    <mergeCell ref="J9:J10"/>
    <mergeCell ref="K9:K10"/>
    <mergeCell ref="C1:M1"/>
    <mergeCell ref="A2:M2"/>
    <mergeCell ref="A3:M3"/>
    <mergeCell ref="A4:M4"/>
    <mergeCell ref="A6:M6"/>
  </mergeCells>
  <pageMargins left="0.70866141732283472" right="0.70866141732283472" top="0.74803149606299213" bottom="0.74803149606299213" header="0.31496062992125984" footer="0.31496062992125984"/>
  <pageSetup paperSize="9" scale="6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E16"/>
  <sheetViews>
    <sheetView view="pageBreakPreview" zoomScaleSheetLayoutView="100" workbookViewId="0">
      <selection activeCell="H5" sqref="H5"/>
    </sheetView>
  </sheetViews>
  <sheetFormatPr defaultRowHeight="13.2" x14ac:dyDescent="0.25"/>
  <cols>
    <col min="1" max="1" width="33.88671875" customWidth="1"/>
    <col min="2" max="2" width="15.33203125" customWidth="1"/>
    <col min="3" max="3" width="13.33203125" customWidth="1"/>
    <col min="4" max="4" width="12.6640625" customWidth="1"/>
  </cols>
  <sheetData>
    <row r="1" spans="1:5" ht="17.25" customHeight="1" x14ac:dyDescent="0.3">
      <c r="A1" s="279"/>
      <c r="B1" s="154"/>
      <c r="C1" s="279"/>
      <c r="D1" s="154" t="s">
        <v>1169</v>
      </c>
    </row>
    <row r="2" spans="1:5" ht="15.6" x14ac:dyDescent="0.3">
      <c r="A2" s="279"/>
      <c r="B2" s="154"/>
      <c r="C2" s="279"/>
      <c r="D2" s="154" t="s">
        <v>661</v>
      </c>
    </row>
    <row r="3" spans="1:5" ht="15.6" x14ac:dyDescent="0.3">
      <c r="A3" s="279"/>
      <c r="B3" s="154"/>
      <c r="C3" s="279"/>
      <c r="D3" s="154" t="s">
        <v>662</v>
      </c>
    </row>
    <row r="4" spans="1:5" ht="18.75" customHeight="1" x14ac:dyDescent="0.3">
      <c r="A4" s="626" t="s">
        <v>1159</v>
      </c>
      <c r="B4" s="626"/>
      <c r="C4" s="627"/>
      <c r="D4" s="627"/>
      <c r="E4" s="280"/>
    </row>
    <row r="5" spans="1:5" ht="22.5" customHeight="1" x14ac:dyDescent="0.25"/>
    <row r="6" spans="1:5" ht="88.95" customHeight="1" x14ac:dyDescent="0.25">
      <c r="A6" s="628" t="s">
        <v>721</v>
      </c>
      <c r="B6" s="628"/>
      <c r="C6" s="628"/>
      <c r="D6" s="628"/>
    </row>
    <row r="7" spans="1:5" ht="14.25" customHeight="1" x14ac:dyDescent="0.25">
      <c r="A7" s="281"/>
      <c r="B7" s="281"/>
    </row>
    <row r="8" spans="1:5" ht="20.25" customHeight="1" x14ac:dyDescent="0.25">
      <c r="A8" s="281"/>
      <c r="B8" s="282"/>
      <c r="C8" s="282"/>
      <c r="D8" s="282" t="s">
        <v>720</v>
      </c>
    </row>
    <row r="9" spans="1:5" ht="18.75" customHeight="1" x14ac:dyDescent="0.25">
      <c r="A9" s="629" t="s">
        <v>663</v>
      </c>
      <c r="B9" s="630" t="s">
        <v>664</v>
      </c>
      <c r="C9" s="630" t="s">
        <v>665</v>
      </c>
      <c r="D9" s="630" t="s">
        <v>673</v>
      </c>
    </row>
    <row r="10" spans="1:5" ht="40.200000000000003" customHeight="1" x14ac:dyDescent="0.25">
      <c r="A10" s="629"/>
      <c r="B10" s="630"/>
      <c r="C10" s="630"/>
      <c r="D10" s="630"/>
    </row>
    <row r="11" spans="1:5" ht="0.75" hidden="1" customHeight="1" x14ac:dyDescent="0.25">
      <c r="A11" s="624" t="s">
        <v>666</v>
      </c>
      <c r="B11" s="625">
        <v>0</v>
      </c>
      <c r="C11" s="625">
        <v>0</v>
      </c>
      <c r="D11" s="625">
        <v>0</v>
      </c>
    </row>
    <row r="12" spans="1:5" hidden="1" x14ac:dyDescent="0.25">
      <c r="A12" s="624"/>
      <c r="B12" s="625"/>
      <c r="C12" s="625"/>
      <c r="D12" s="625"/>
    </row>
    <row r="13" spans="1:5" ht="18.75" customHeight="1" x14ac:dyDescent="0.25">
      <c r="A13" s="283" t="s">
        <v>667</v>
      </c>
      <c r="B13" s="285">
        <v>500</v>
      </c>
      <c r="C13" s="284">
        <v>50</v>
      </c>
      <c r="D13" s="284">
        <v>50</v>
      </c>
    </row>
    <row r="14" spans="1:5" ht="18.75" customHeight="1" x14ac:dyDescent="0.25">
      <c r="A14" s="506" t="s">
        <v>682</v>
      </c>
      <c r="B14" s="579">
        <f>400-28.70539</f>
        <v>371.29460999999998</v>
      </c>
      <c r="C14" s="284">
        <v>0</v>
      </c>
      <c r="D14" s="284">
        <v>0</v>
      </c>
    </row>
    <row r="15" spans="1:5" ht="18.75" customHeight="1" x14ac:dyDescent="0.25">
      <c r="A15" s="283" t="s">
        <v>670</v>
      </c>
      <c r="B15" s="278">
        <v>320</v>
      </c>
      <c r="C15" s="284">
        <v>50</v>
      </c>
      <c r="D15" s="284">
        <v>50</v>
      </c>
    </row>
    <row r="16" spans="1:5" ht="21.75" customHeight="1" x14ac:dyDescent="0.25">
      <c r="A16" s="286" t="s">
        <v>671</v>
      </c>
      <c r="B16" s="581">
        <f>B13+B15+B14</f>
        <v>1191.2946099999999</v>
      </c>
      <c r="C16" s="287">
        <f>C13+C14+C15</f>
        <v>100</v>
      </c>
      <c r="D16" s="287">
        <f>D13+D14+D15</f>
        <v>100</v>
      </c>
    </row>
  </sheetData>
  <mergeCells count="10">
    <mergeCell ref="A11:A12"/>
    <mergeCell ref="B11:B12"/>
    <mergeCell ref="C11:C12"/>
    <mergeCell ref="D11:D12"/>
    <mergeCell ref="A4:D4"/>
    <mergeCell ref="A6:D6"/>
    <mergeCell ref="A9:A10"/>
    <mergeCell ref="B9:B10"/>
    <mergeCell ref="C9:C10"/>
    <mergeCell ref="D9:D10"/>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9"/>
  <sheetViews>
    <sheetView view="pageBreakPreview" zoomScale="60" workbookViewId="0">
      <selection activeCell="F4" sqref="F4:K4"/>
    </sheetView>
  </sheetViews>
  <sheetFormatPr defaultColWidth="8.88671875" defaultRowHeight="13.2" x14ac:dyDescent="0.25"/>
  <cols>
    <col min="1" max="5" width="8.88671875" style="180"/>
    <col min="6" max="6" width="5.44140625" style="180" customWidth="1"/>
    <col min="7" max="7" width="16.33203125" style="180" customWidth="1"/>
    <col min="8" max="8" width="9.33203125" style="180" hidden="1" customWidth="1"/>
    <col min="9" max="9" width="15.44140625" style="180" customWidth="1"/>
    <col min="10" max="10" width="14.88671875" style="180" customWidth="1"/>
    <col min="11" max="11" width="13.88671875" style="180" customWidth="1"/>
    <col min="12" max="12" width="8.88671875" style="180"/>
    <col min="13" max="13" width="11.109375" style="180" bestFit="1" customWidth="1"/>
    <col min="14" max="16384" width="8.88671875" style="180"/>
  </cols>
  <sheetData>
    <row r="1" spans="1:13" ht="13.8" x14ac:dyDescent="0.25">
      <c r="B1" s="631"/>
      <c r="C1" s="631"/>
      <c r="D1" s="631"/>
      <c r="E1" s="219"/>
      <c r="F1" s="632" t="s">
        <v>684</v>
      </c>
      <c r="G1" s="632"/>
      <c r="H1" s="632"/>
      <c r="I1" s="632"/>
      <c r="J1" s="632"/>
      <c r="K1" s="633"/>
    </row>
    <row r="2" spans="1:13" ht="13.8" x14ac:dyDescent="0.25">
      <c r="A2" s="631"/>
      <c r="B2" s="631"/>
      <c r="C2" s="631"/>
      <c r="D2" s="631"/>
      <c r="E2" s="632" t="s">
        <v>661</v>
      </c>
      <c r="F2" s="632"/>
      <c r="G2" s="632"/>
      <c r="H2" s="632"/>
      <c r="I2" s="632"/>
      <c r="J2" s="632"/>
      <c r="K2" s="633"/>
    </row>
    <row r="3" spans="1:13" ht="13.8" x14ac:dyDescent="0.25">
      <c r="A3" s="631"/>
      <c r="B3" s="631"/>
      <c r="C3" s="631"/>
      <c r="D3" s="631"/>
      <c r="E3" s="632" t="s">
        <v>662</v>
      </c>
      <c r="F3" s="632"/>
      <c r="G3" s="632"/>
      <c r="H3" s="632"/>
      <c r="I3" s="632"/>
      <c r="J3" s="632"/>
      <c r="K3" s="633"/>
    </row>
    <row r="4" spans="1:13" ht="13.8" x14ac:dyDescent="0.25">
      <c r="B4" s="631"/>
      <c r="C4" s="631"/>
      <c r="D4" s="631"/>
      <c r="E4" s="219"/>
      <c r="F4" s="632" t="s">
        <v>1163</v>
      </c>
      <c r="G4" s="632"/>
      <c r="H4" s="632"/>
      <c r="I4" s="632"/>
      <c r="J4" s="632"/>
      <c r="K4" s="633"/>
    </row>
    <row r="5" spans="1:13" ht="17.25" customHeight="1" x14ac:dyDescent="0.25"/>
    <row r="6" spans="1:13" ht="52.95" customHeight="1" x14ac:dyDescent="0.25">
      <c r="A6" s="634" t="s">
        <v>698</v>
      </c>
      <c r="B6" s="634"/>
      <c r="C6" s="634"/>
      <c r="D6" s="634"/>
      <c r="E6" s="634"/>
      <c r="F6" s="634"/>
      <c r="G6" s="634"/>
      <c r="H6" s="633"/>
      <c r="I6" s="633"/>
      <c r="J6" s="633"/>
      <c r="K6" s="633"/>
    </row>
    <row r="7" spans="1:13" ht="13.8" hidden="1" x14ac:dyDescent="0.25">
      <c r="A7" s="219"/>
      <c r="B7" s="219"/>
      <c r="C7" s="219"/>
      <c r="D7" s="219"/>
      <c r="E7" s="219"/>
      <c r="F7" s="219"/>
      <c r="G7" s="219"/>
    </row>
    <row r="8" spans="1:13" ht="16.95" customHeight="1" x14ac:dyDescent="0.25">
      <c r="A8" s="219"/>
      <c r="B8" s="219"/>
      <c r="C8" s="219"/>
      <c r="D8" s="219"/>
      <c r="E8" s="219"/>
      <c r="F8" s="219"/>
      <c r="G8" s="182"/>
      <c r="K8" s="220" t="s">
        <v>102</v>
      </c>
    </row>
    <row r="9" spans="1:13" ht="1.2" customHeight="1" x14ac:dyDescent="0.25">
      <c r="A9" s="635" t="s">
        <v>685</v>
      </c>
      <c r="B9" s="635"/>
      <c r="C9" s="635"/>
      <c r="D9" s="635"/>
      <c r="E9" s="635"/>
      <c r="F9" s="635"/>
      <c r="G9" s="635" t="s">
        <v>686</v>
      </c>
      <c r="H9" s="221"/>
      <c r="I9" s="636" t="s">
        <v>687</v>
      </c>
      <c r="J9" s="636" t="s">
        <v>697</v>
      </c>
      <c r="K9" s="636" t="s">
        <v>688</v>
      </c>
    </row>
    <row r="10" spans="1:13" ht="79.2" customHeight="1" x14ac:dyDescent="0.25">
      <c r="A10" s="635"/>
      <c r="B10" s="635"/>
      <c r="C10" s="635"/>
      <c r="D10" s="635"/>
      <c r="E10" s="635"/>
      <c r="F10" s="635"/>
      <c r="G10" s="635"/>
      <c r="H10" s="221"/>
      <c r="I10" s="637"/>
      <c r="J10" s="637"/>
      <c r="K10" s="638"/>
    </row>
    <row r="11" spans="1:13" ht="29.25" customHeight="1" x14ac:dyDescent="0.25">
      <c r="A11" s="641" t="s">
        <v>689</v>
      </c>
      <c r="B11" s="641"/>
      <c r="C11" s="641"/>
      <c r="D11" s="641"/>
      <c r="E11" s="641"/>
      <c r="F11" s="641"/>
      <c r="G11" s="21">
        <f>G12+G13</f>
        <v>4266.8633499999996</v>
      </c>
      <c r="H11" s="21">
        <f>H12+H13</f>
        <v>0</v>
      </c>
      <c r="I11" s="21">
        <f>I12+I13</f>
        <v>4266.8633499999896</v>
      </c>
      <c r="J11" s="21">
        <f>J12+J13</f>
        <v>4266.8633499999896</v>
      </c>
      <c r="K11" s="222"/>
    </row>
    <row r="12" spans="1:13" ht="15.75" customHeight="1" x14ac:dyDescent="0.25">
      <c r="A12" s="640" t="s">
        <v>690</v>
      </c>
      <c r="B12" s="640"/>
      <c r="C12" s="640"/>
      <c r="D12" s="640"/>
      <c r="E12" s="640"/>
      <c r="F12" s="640"/>
      <c r="G12" s="223">
        <v>4266.8633499999996</v>
      </c>
      <c r="H12" s="20"/>
      <c r="I12" s="20">
        <v>6766.8633499999896</v>
      </c>
      <c r="J12" s="20">
        <v>6766.8633499999896</v>
      </c>
      <c r="K12" s="224" t="s">
        <v>691</v>
      </c>
    </row>
    <row r="13" spans="1:13" ht="19.5" customHeight="1" x14ac:dyDescent="0.25">
      <c r="A13" s="640" t="s">
        <v>692</v>
      </c>
      <c r="B13" s="640"/>
      <c r="C13" s="640"/>
      <c r="D13" s="640"/>
      <c r="E13" s="640"/>
      <c r="F13" s="640"/>
      <c r="G13" s="20">
        <v>0</v>
      </c>
      <c r="H13" s="20"/>
      <c r="I13" s="20">
        <v>-2500</v>
      </c>
      <c r="J13" s="20">
        <v>-2500</v>
      </c>
      <c r="K13" s="224"/>
      <c r="M13" s="228"/>
    </row>
    <row r="14" spans="1:13" ht="51.75" customHeight="1" x14ac:dyDescent="0.25">
      <c r="A14" s="639" t="s">
        <v>693</v>
      </c>
      <c r="B14" s="639"/>
      <c r="C14" s="639"/>
      <c r="D14" s="639"/>
      <c r="E14" s="639"/>
      <c r="F14" s="639"/>
      <c r="G14" s="21">
        <f>G15+G16</f>
        <v>-1766.8633500000001</v>
      </c>
      <c r="H14" s="21">
        <f>H15+H16</f>
        <v>0</v>
      </c>
      <c r="I14" s="21">
        <f>I15+I16</f>
        <v>-1766.8633500000001</v>
      </c>
      <c r="J14" s="21">
        <f>J15+J16</f>
        <v>-1766.8633500000001</v>
      </c>
      <c r="K14" s="225"/>
    </row>
    <row r="15" spans="1:13" ht="19.5" customHeight="1" x14ac:dyDescent="0.25">
      <c r="A15" s="640" t="s">
        <v>690</v>
      </c>
      <c r="B15" s="640"/>
      <c r="C15" s="640"/>
      <c r="D15" s="640"/>
      <c r="E15" s="640"/>
      <c r="F15" s="640"/>
      <c r="G15" s="20">
        <v>0</v>
      </c>
      <c r="H15" s="20">
        <v>0</v>
      </c>
      <c r="I15" s="20">
        <v>0</v>
      </c>
      <c r="J15" s="20">
        <v>0</v>
      </c>
      <c r="K15" s="225"/>
    </row>
    <row r="16" spans="1:13" ht="17.25" customHeight="1" x14ac:dyDescent="0.25">
      <c r="A16" s="640" t="s">
        <v>692</v>
      </c>
      <c r="B16" s="640"/>
      <c r="C16" s="640"/>
      <c r="D16" s="640"/>
      <c r="E16" s="640"/>
      <c r="F16" s="640"/>
      <c r="G16" s="20">
        <v>-1766.8633500000001</v>
      </c>
      <c r="H16" s="20"/>
      <c r="I16" s="20">
        <v>-1766.8633500000001</v>
      </c>
      <c r="J16" s="20">
        <v>-1766.8633500000001</v>
      </c>
      <c r="K16" s="224" t="s">
        <v>694</v>
      </c>
    </row>
    <row r="17" spans="1:12" s="227" customFormat="1" ht="32.4" customHeight="1" x14ac:dyDescent="0.25">
      <c r="A17" s="639" t="s">
        <v>695</v>
      </c>
      <c r="B17" s="639"/>
      <c r="C17" s="639"/>
      <c r="D17" s="639"/>
      <c r="E17" s="639"/>
      <c r="F17" s="639"/>
      <c r="G17" s="21">
        <f>G18+G19</f>
        <v>2499.9999999999995</v>
      </c>
      <c r="H17" s="21">
        <f>H18+H19</f>
        <v>0</v>
      </c>
      <c r="I17" s="21">
        <f>I18+I19</f>
        <v>2499.99999999999</v>
      </c>
      <c r="J17" s="21">
        <f>J18+J19</f>
        <v>2499.99999999999</v>
      </c>
      <c r="K17" s="226"/>
    </row>
    <row r="18" spans="1:12" ht="32.4" customHeight="1" x14ac:dyDescent="0.25">
      <c r="A18" s="640" t="s">
        <v>696</v>
      </c>
      <c r="B18" s="640"/>
      <c r="C18" s="640"/>
      <c r="D18" s="640"/>
      <c r="E18" s="640"/>
      <c r="F18" s="640"/>
      <c r="G18" s="20">
        <f>G12+G15</f>
        <v>4266.8633499999996</v>
      </c>
      <c r="H18" s="20">
        <f t="shared" ref="G18:J19" si="0">H12+H15</f>
        <v>0</v>
      </c>
      <c r="I18" s="20">
        <f t="shared" si="0"/>
        <v>6766.8633499999896</v>
      </c>
      <c r="J18" s="20">
        <f t="shared" si="0"/>
        <v>6766.8633499999896</v>
      </c>
      <c r="K18" s="222"/>
    </row>
    <row r="19" spans="1:12" ht="20.25" customHeight="1" x14ac:dyDescent="0.25">
      <c r="A19" s="640" t="s">
        <v>692</v>
      </c>
      <c r="B19" s="640"/>
      <c r="C19" s="640"/>
      <c r="D19" s="640"/>
      <c r="E19" s="640"/>
      <c r="F19" s="640"/>
      <c r="G19" s="20">
        <f t="shared" si="0"/>
        <v>-1766.8633500000001</v>
      </c>
      <c r="H19" s="20">
        <f t="shared" si="0"/>
        <v>0</v>
      </c>
      <c r="I19" s="20">
        <f t="shared" si="0"/>
        <v>-4266.8633499999996</v>
      </c>
      <c r="J19" s="20">
        <f t="shared" si="0"/>
        <v>-4266.8633499999996</v>
      </c>
      <c r="K19" s="222"/>
      <c r="L19" s="227"/>
    </row>
  </sheetData>
  <mergeCells count="23">
    <mergeCell ref="A17:F17"/>
    <mergeCell ref="A18:F18"/>
    <mergeCell ref="A19:F19"/>
    <mergeCell ref="A11:F11"/>
    <mergeCell ref="A12:F12"/>
    <mergeCell ref="A13:F13"/>
    <mergeCell ref="A14:F14"/>
    <mergeCell ref="A15:F15"/>
    <mergeCell ref="A16:F16"/>
    <mergeCell ref="B4:D4"/>
    <mergeCell ref="F4:K4"/>
    <mergeCell ref="A6:K6"/>
    <mergeCell ref="A9:F10"/>
    <mergeCell ref="G9:G10"/>
    <mergeCell ref="I9:I10"/>
    <mergeCell ref="J9:J10"/>
    <mergeCell ref="K9:K10"/>
    <mergeCell ref="B1:D1"/>
    <mergeCell ref="F1:K1"/>
    <mergeCell ref="A2:D2"/>
    <mergeCell ref="E2:K2"/>
    <mergeCell ref="A3:D3"/>
    <mergeCell ref="E3:K3"/>
  </mergeCells>
  <pageMargins left="0.7" right="0.7" top="0.75" bottom="0.75" header="0.3" footer="0.3"/>
  <pageSetup paperSize="9" scale="79" orientation="portrait" r:id="rId1"/>
  <colBreaks count="1" manualBreakCount="1">
    <brk id="11"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1"/>
  <sheetViews>
    <sheetView view="pageBreakPreview" zoomScale="89" zoomScaleSheetLayoutView="89" workbookViewId="0">
      <selection activeCell="C4" sqref="C4:D4"/>
    </sheetView>
  </sheetViews>
  <sheetFormatPr defaultColWidth="16.6640625" defaultRowHeight="13.2" x14ac:dyDescent="0.25"/>
  <cols>
    <col min="1" max="1" width="23.44140625" style="180" customWidth="1"/>
    <col min="2" max="2" width="19.6640625" style="180" customWidth="1"/>
    <col min="3" max="3" width="19.44140625" style="180" customWidth="1"/>
    <col min="4" max="4" width="21.33203125" style="180" customWidth="1"/>
    <col min="5" max="16384" width="16.6640625" style="180"/>
  </cols>
  <sheetData>
    <row r="1" spans="1:4" ht="17.25" customHeight="1" x14ac:dyDescent="0.3">
      <c r="C1" s="181"/>
      <c r="D1" s="150" t="s">
        <v>1075</v>
      </c>
    </row>
    <row r="2" spans="1:4" ht="15.6" x14ac:dyDescent="0.3">
      <c r="C2" s="181"/>
      <c r="D2" s="150" t="s">
        <v>661</v>
      </c>
    </row>
    <row r="3" spans="1:4" ht="15.6" x14ac:dyDescent="0.3">
      <c r="C3" s="181"/>
      <c r="D3" s="150" t="s">
        <v>662</v>
      </c>
    </row>
    <row r="4" spans="1:4" ht="18.75" customHeight="1" x14ac:dyDescent="0.25">
      <c r="C4" s="632" t="s">
        <v>1164</v>
      </c>
      <c r="D4" s="632"/>
    </row>
    <row r="5" spans="1:4" ht="22.5" customHeight="1" x14ac:dyDescent="0.25"/>
    <row r="6" spans="1:4" ht="88.95" customHeight="1" x14ac:dyDescent="0.25">
      <c r="A6" s="628" t="s">
        <v>672</v>
      </c>
      <c r="B6" s="628"/>
      <c r="C6" s="628"/>
      <c r="D6" s="628"/>
    </row>
    <row r="7" spans="1:4" ht="14.25" customHeight="1" x14ac:dyDescent="0.25">
      <c r="A7" s="183"/>
      <c r="B7" s="183"/>
    </row>
    <row r="8" spans="1:4" ht="20.25" customHeight="1" x14ac:dyDescent="0.25">
      <c r="A8" s="183"/>
      <c r="B8" s="184"/>
      <c r="C8" s="184"/>
      <c r="D8" s="184" t="s">
        <v>102</v>
      </c>
    </row>
    <row r="9" spans="1:4" ht="18.75" customHeight="1" x14ac:dyDescent="0.25">
      <c r="A9" s="630" t="s">
        <v>663</v>
      </c>
      <c r="B9" s="635" t="s">
        <v>664</v>
      </c>
      <c r="C9" s="635" t="s">
        <v>665</v>
      </c>
      <c r="D9" s="635" t="s">
        <v>673</v>
      </c>
    </row>
    <row r="10" spans="1:4" ht="36.6" customHeight="1" x14ac:dyDescent="0.25">
      <c r="A10" s="630"/>
      <c r="B10" s="635"/>
      <c r="C10" s="635"/>
      <c r="D10" s="635"/>
    </row>
    <row r="11" spans="1:4" ht="0.75" hidden="1" customHeight="1" x14ac:dyDescent="0.25">
      <c r="A11" s="642" t="s">
        <v>666</v>
      </c>
      <c r="B11" s="643">
        <v>0</v>
      </c>
      <c r="C11" s="643">
        <v>0</v>
      </c>
      <c r="D11" s="643">
        <v>0</v>
      </c>
    </row>
    <row r="12" spans="1:4" ht="12.75" hidden="1" customHeight="1" x14ac:dyDescent="0.25">
      <c r="A12" s="642"/>
      <c r="B12" s="643"/>
      <c r="C12" s="643"/>
      <c r="D12" s="643"/>
    </row>
    <row r="13" spans="1:4" ht="12.75" customHeight="1" x14ac:dyDescent="0.25">
      <c r="A13" s="642" t="s">
        <v>667</v>
      </c>
      <c r="B13" s="644">
        <v>2687</v>
      </c>
      <c r="C13" s="644">
        <v>2878</v>
      </c>
      <c r="D13" s="644">
        <v>2995</v>
      </c>
    </row>
    <row r="14" spans="1:4" ht="30" customHeight="1" x14ac:dyDescent="0.25">
      <c r="A14" s="642"/>
      <c r="B14" s="644"/>
      <c r="C14" s="644"/>
      <c r="D14" s="644"/>
    </row>
    <row r="15" spans="1:4" ht="36" customHeight="1" x14ac:dyDescent="0.25">
      <c r="A15" s="185" t="s">
        <v>668</v>
      </c>
      <c r="B15" s="16">
        <v>5136</v>
      </c>
      <c r="C15" s="16">
        <v>5501</v>
      </c>
      <c r="D15" s="16">
        <v>5726</v>
      </c>
    </row>
    <row r="16" spans="1:4" ht="12.75" customHeight="1" x14ac:dyDescent="0.25">
      <c r="A16" s="642" t="s">
        <v>669</v>
      </c>
      <c r="B16" s="644">
        <v>4208</v>
      </c>
      <c r="C16" s="644">
        <v>4507</v>
      </c>
      <c r="D16" s="644">
        <v>4692</v>
      </c>
    </row>
    <row r="17" spans="1:4" ht="24" customHeight="1" x14ac:dyDescent="0.25">
      <c r="A17" s="642"/>
      <c r="B17" s="644"/>
      <c r="C17" s="644"/>
      <c r="D17" s="644"/>
    </row>
    <row r="18" spans="1:4" ht="12.75" customHeight="1" x14ac:dyDescent="0.25">
      <c r="A18" s="645" t="s">
        <v>670</v>
      </c>
      <c r="B18" s="647">
        <v>2709</v>
      </c>
      <c r="C18" s="647">
        <v>2902</v>
      </c>
      <c r="D18" s="647">
        <v>3020</v>
      </c>
    </row>
    <row r="19" spans="1:4" ht="23.25" customHeight="1" x14ac:dyDescent="0.25">
      <c r="A19" s="646"/>
      <c r="B19" s="648"/>
      <c r="C19" s="648"/>
      <c r="D19" s="648"/>
    </row>
    <row r="20" spans="1:4" ht="36" customHeight="1" x14ac:dyDescent="0.25">
      <c r="A20" s="186" t="s">
        <v>671</v>
      </c>
      <c r="B20" s="27">
        <f>SUM(B11:B19)</f>
        <v>14740</v>
      </c>
      <c r="C20" s="27">
        <f>SUM(C11:C19)</f>
        <v>15788</v>
      </c>
      <c r="D20" s="27">
        <f>SUM(D11:D19)</f>
        <v>16433</v>
      </c>
    </row>
    <row r="21" spans="1:4" x14ac:dyDescent="0.25">
      <c r="B21" s="187"/>
      <c r="C21" s="188"/>
      <c r="D21" s="188"/>
    </row>
  </sheetData>
  <mergeCells count="22">
    <mergeCell ref="A16:A17"/>
    <mergeCell ref="B16:B17"/>
    <mergeCell ref="C16:C17"/>
    <mergeCell ref="D16:D17"/>
    <mergeCell ref="A18:A19"/>
    <mergeCell ref="B18:B19"/>
    <mergeCell ref="C18:C19"/>
    <mergeCell ref="D18:D19"/>
    <mergeCell ref="A11:A12"/>
    <mergeCell ref="B11:B12"/>
    <mergeCell ref="C11:C12"/>
    <mergeCell ref="D11:D12"/>
    <mergeCell ref="A13:A14"/>
    <mergeCell ref="B13:B14"/>
    <mergeCell ref="C13:C14"/>
    <mergeCell ref="D13:D14"/>
    <mergeCell ref="C4:D4"/>
    <mergeCell ref="A6:D6"/>
    <mergeCell ref="A9:A10"/>
    <mergeCell ref="B9:B10"/>
    <mergeCell ref="C9:C10"/>
    <mergeCell ref="D9:D10"/>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J34"/>
  <sheetViews>
    <sheetView view="pageBreakPreview" zoomScale="60" workbookViewId="0">
      <selection activeCell="L4" sqref="L4:N4"/>
    </sheetView>
  </sheetViews>
  <sheetFormatPr defaultColWidth="8.6640625" defaultRowHeight="15.6" x14ac:dyDescent="0.3"/>
  <cols>
    <col min="1" max="1" width="37.6640625" style="49" customWidth="1"/>
    <col min="2" max="2" width="4.6640625" style="1" hidden="1" customWidth="1"/>
    <col min="3" max="3" width="5.44140625" style="1" hidden="1" customWidth="1"/>
    <col min="4" max="4" width="12.33203125" style="1" hidden="1" customWidth="1"/>
    <col min="5" max="5" width="4.6640625" style="1" hidden="1" customWidth="1"/>
    <col min="6" max="6" width="16.5546875" style="234" customWidth="1"/>
    <col min="7" max="7" width="13.44140625" style="234" customWidth="1"/>
    <col min="8" max="8" width="15.5546875" style="234" customWidth="1"/>
    <col min="9" max="9" width="15.33203125" style="231" customWidth="1"/>
    <col min="10" max="10" width="15.5546875" style="231" customWidth="1"/>
    <col min="11" max="11" width="14.5546875" style="231" customWidth="1"/>
    <col min="12" max="12" width="18.109375" style="231" customWidth="1"/>
    <col min="13" max="13" width="15" style="231" customWidth="1"/>
    <col min="14" max="14" width="14.6640625" style="231" customWidth="1"/>
    <col min="15" max="16384" width="8.6640625" style="231"/>
  </cols>
  <sheetData>
    <row r="1" spans="1:166" ht="15.75" customHeight="1" x14ac:dyDescent="0.3">
      <c r="A1" s="229"/>
      <c r="B1" s="229"/>
      <c r="C1" s="229"/>
      <c r="D1" s="229"/>
      <c r="E1" s="230"/>
      <c r="F1" s="649"/>
      <c r="G1" s="649"/>
      <c r="H1" s="649"/>
      <c r="L1" s="649" t="s">
        <v>699</v>
      </c>
      <c r="M1" s="649"/>
      <c r="N1" s="649"/>
    </row>
    <row r="2" spans="1:166" ht="18" x14ac:dyDescent="0.35">
      <c r="A2" s="232"/>
      <c r="B2" s="230"/>
      <c r="C2" s="230"/>
      <c r="D2" s="233"/>
      <c r="E2" s="230"/>
      <c r="F2" s="649"/>
      <c r="G2" s="649"/>
      <c r="H2" s="649"/>
      <c r="L2" s="649" t="s">
        <v>220</v>
      </c>
      <c r="M2" s="649"/>
      <c r="N2" s="649"/>
    </row>
    <row r="3" spans="1:166" ht="18" x14ac:dyDescent="0.35">
      <c r="A3" s="232"/>
      <c r="B3" s="230"/>
      <c r="C3" s="230"/>
      <c r="D3" s="233"/>
      <c r="E3" s="230"/>
      <c r="F3" s="649"/>
      <c r="G3" s="649"/>
      <c r="H3" s="649"/>
      <c r="L3" s="649" t="s">
        <v>221</v>
      </c>
      <c r="M3" s="649"/>
      <c r="N3" s="649"/>
    </row>
    <row r="4" spans="1:166" ht="15.75" customHeight="1" x14ac:dyDescent="0.3">
      <c r="A4" s="232"/>
      <c r="B4" s="230"/>
      <c r="C4" s="230"/>
      <c r="D4" s="230"/>
      <c r="E4" s="230"/>
      <c r="F4" s="651"/>
      <c r="G4" s="649"/>
      <c r="H4" s="649"/>
      <c r="L4" s="651" t="s">
        <v>1165</v>
      </c>
      <c r="M4" s="649"/>
      <c r="N4" s="649"/>
    </row>
    <row r="5" spans="1:166" ht="4.5" customHeight="1" x14ac:dyDescent="0.3"/>
    <row r="6" spans="1:166" x14ac:dyDescent="0.25">
      <c r="A6" s="652" t="s">
        <v>222</v>
      </c>
      <c r="B6" s="652"/>
      <c r="C6" s="652"/>
      <c r="D6" s="652"/>
      <c r="E6" s="652"/>
      <c r="F6" s="652"/>
      <c r="G6" s="652"/>
      <c r="H6" s="652"/>
      <c r="I6" s="652"/>
      <c r="J6" s="652"/>
      <c r="K6" s="652"/>
      <c r="L6" s="652"/>
      <c r="M6" s="652"/>
      <c r="N6" s="652"/>
    </row>
    <row r="7" spans="1:166" ht="16.5" customHeight="1" x14ac:dyDescent="0.25">
      <c r="A7" s="599" t="s">
        <v>713</v>
      </c>
      <c r="B7" s="599"/>
      <c r="C7" s="599"/>
      <c r="D7" s="599"/>
      <c r="E7" s="599"/>
      <c r="F7" s="599"/>
      <c r="G7" s="599"/>
      <c r="H7" s="599"/>
      <c r="I7" s="599"/>
      <c r="J7" s="599"/>
      <c r="K7" s="599"/>
      <c r="L7" s="599"/>
      <c r="M7" s="599"/>
      <c r="N7" s="599"/>
    </row>
    <row r="8" spans="1:166" ht="15.75" customHeight="1" x14ac:dyDescent="0.25">
      <c r="A8" s="599"/>
      <c r="B8" s="599"/>
      <c r="C8" s="599"/>
      <c r="D8" s="599"/>
      <c r="E8" s="599"/>
      <c r="F8" s="599"/>
      <c r="G8" s="599"/>
      <c r="H8" s="599"/>
      <c r="I8" s="599"/>
      <c r="J8" s="599"/>
      <c r="K8" s="599"/>
      <c r="L8" s="599"/>
      <c r="M8" s="599"/>
      <c r="N8" s="599"/>
    </row>
    <row r="9" spans="1:166" ht="15.75" customHeight="1" x14ac:dyDescent="0.25">
      <c r="A9" s="235"/>
      <c r="B9" s="235"/>
      <c r="C9" s="236"/>
      <c r="D9" s="236"/>
      <c r="E9" s="236"/>
      <c r="F9" s="236"/>
      <c r="G9" s="236"/>
      <c r="H9" s="220"/>
      <c r="I9" s="220"/>
      <c r="J9" s="220"/>
      <c r="K9" s="220"/>
      <c r="L9" s="220"/>
      <c r="M9" s="220"/>
      <c r="N9" s="220" t="s">
        <v>700</v>
      </c>
    </row>
    <row r="10" spans="1:166" ht="12" customHeight="1" x14ac:dyDescent="0.25">
      <c r="A10" s="653" t="s">
        <v>205</v>
      </c>
      <c r="B10" s="655" t="s">
        <v>105</v>
      </c>
      <c r="C10" s="655" t="s">
        <v>106</v>
      </c>
      <c r="D10" s="657" t="s">
        <v>206</v>
      </c>
      <c r="E10" s="655" t="s">
        <v>107</v>
      </c>
      <c r="F10" s="659" t="s">
        <v>505</v>
      </c>
      <c r="G10" s="661" t="s">
        <v>701</v>
      </c>
      <c r="H10" s="661"/>
      <c r="I10" s="659" t="s">
        <v>567</v>
      </c>
      <c r="J10" s="661" t="s">
        <v>701</v>
      </c>
      <c r="K10" s="661"/>
      <c r="L10" s="659" t="s">
        <v>714</v>
      </c>
      <c r="M10" s="661" t="s">
        <v>701</v>
      </c>
      <c r="N10" s="661"/>
    </row>
    <row r="11" spans="1:166" ht="52.5" customHeight="1" x14ac:dyDescent="0.25">
      <c r="A11" s="654"/>
      <c r="B11" s="656"/>
      <c r="C11" s="656"/>
      <c r="D11" s="658"/>
      <c r="E11" s="656"/>
      <c r="F11" s="660"/>
      <c r="G11" s="503" t="s">
        <v>702</v>
      </c>
      <c r="H11" s="503" t="s">
        <v>703</v>
      </c>
      <c r="I11" s="660"/>
      <c r="J11" s="503" t="s">
        <v>702</v>
      </c>
      <c r="K11" s="503" t="s">
        <v>703</v>
      </c>
      <c r="L11" s="660"/>
      <c r="M11" s="503" t="s">
        <v>702</v>
      </c>
      <c r="N11" s="503" t="s">
        <v>703</v>
      </c>
    </row>
    <row r="12" spans="1:166" s="241" customFormat="1" ht="11.25" customHeight="1" x14ac:dyDescent="0.2">
      <c r="A12" s="237">
        <v>1</v>
      </c>
      <c r="B12" s="237">
        <v>2</v>
      </c>
      <c r="C12" s="237">
        <v>3</v>
      </c>
      <c r="D12" s="237">
        <v>4</v>
      </c>
      <c r="E12" s="237">
        <v>5</v>
      </c>
      <c r="F12" s="238">
        <v>6</v>
      </c>
      <c r="G12" s="239">
        <v>7</v>
      </c>
      <c r="H12" s="240">
        <v>8</v>
      </c>
      <c r="I12" s="238">
        <v>6</v>
      </c>
      <c r="J12" s="239">
        <v>7</v>
      </c>
      <c r="K12" s="240">
        <v>8</v>
      </c>
      <c r="L12" s="238">
        <v>6</v>
      </c>
      <c r="M12" s="239">
        <v>7</v>
      </c>
      <c r="N12" s="240">
        <v>8</v>
      </c>
    </row>
    <row r="13" spans="1:166" s="241" customFormat="1" ht="53.25" hidden="1" customHeight="1" x14ac:dyDescent="0.2">
      <c r="A13" s="18" t="s">
        <v>704</v>
      </c>
      <c r="B13" s="13" t="s">
        <v>212</v>
      </c>
      <c r="C13" s="13" t="s">
        <v>212</v>
      </c>
      <c r="D13" s="13"/>
      <c r="E13" s="13"/>
      <c r="F13" s="242"/>
      <c r="G13" s="243"/>
      <c r="H13" s="243"/>
      <c r="I13" s="242"/>
      <c r="J13" s="243"/>
      <c r="K13" s="243"/>
      <c r="L13" s="242"/>
      <c r="M13" s="243"/>
      <c r="N13" s="243"/>
    </row>
    <row r="14" spans="1:166" s="248" customFormat="1" ht="65.25" hidden="1" customHeight="1" x14ac:dyDescent="0.25">
      <c r="A14" s="244" t="s">
        <v>705</v>
      </c>
      <c r="B14" s="245" t="s">
        <v>212</v>
      </c>
      <c r="C14" s="245" t="s">
        <v>212</v>
      </c>
      <c r="D14" s="245"/>
      <c r="E14" s="245"/>
      <c r="F14" s="246"/>
      <c r="G14" s="247"/>
      <c r="H14" s="247"/>
      <c r="I14" s="246"/>
      <c r="J14" s="247"/>
      <c r="K14" s="247"/>
      <c r="L14" s="246"/>
      <c r="M14" s="247"/>
      <c r="N14" s="247"/>
    </row>
    <row r="15" spans="1:166" s="253" customFormat="1" ht="33.75" hidden="1" customHeight="1" x14ac:dyDescent="0.25">
      <c r="A15" s="249" t="s">
        <v>120</v>
      </c>
      <c r="B15" s="250" t="s">
        <v>212</v>
      </c>
      <c r="C15" s="250" t="s">
        <v>212</v>
      </c>
      <c r="D15" s="250" t="s">
        <v>51</v>
      </c>
      <c r="E15" s="250" t="s">
        <v>121</v>
      </c>
      <c r="F15" s="251">
        <f>G15+H15</f>
        <v>0</v>
      </c>
      <c r="G15" s="252">
        <v>0</v>
      </c>
      <c r="H15" s="252">
        <v>0</v>
      </c>
      <c r="I15" s="251">
        <f>J15+K15</f>
        <v>0</v>
      </c>
      <c r="J15" s="252">
        <v>0</v>
      </c>
      <c r="K15" s="252">
        <v>0</v>
      </c>
      <c r="L15" s="251">
        <f>M15+N15</f>
        <v>0</v>
      </c>
      <c r="M15" s="252">
        <v>0</v>
      </c>
      <c r="N15" s="252">
        <v>0</v>
      </c>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c r="AS15" s="234"/>
      <c r="AT15" s="234"/>
      <c r="AU15" s="234"/>
      <c r="AV15" s="234"/>
      <c r="AW15" s="234"/>
      <c r="AX15" s="234"/>
      <c r="AY15" s="234"/>
      <c r="AZ15" s="234"/>
      <c r="BA15" s="234"/>
      <c r="BB15" s="234"/>
      <c r="BC15" s="234"/>
      <c r="BD15" s="234"/>
      <c r="BE15" s="234"/>
      <c r="BF15" s="234"/>
      <c r="BG15" s="234"/>
      <c r="BH15" s="234"/>
      <c r="BI15" s="234"/>
      <c r="BJ15" s="234"/>
      <c r="BK15" s="234"/>
      <c r="BL15" s="234"/>
      <c r="BM15" s="234"/>
      <c r="BN15" s="234"/>
      <c r="BO15" s="234"/>
      <c r="BP15" s="234"/>
      <c r="BQ15" s="234"/>
      <c r="BR15" s="234"/>
      <c r="BS15" s="234"/>
      <c r="BT15" s="234"/>
      <c r="BU15" s="234"/>
      <c r="BV15" s="234"/>
      <c r="BW15" s="234"/>
      <c r="BX15" s="234"/>
      <c r="BY15" s="234"/>
      <c r="BZ15" s="234"/>
      <c r="CA15" s="234"/>
      <c r="CB15" s="234"/>
      <c r="CC15" s="234"/>
      <c r="CD15" s="234"/>
      <c r="CE15" s="234"/>
      <c r="CF15" s="234"/>
      <c r="CG15" s="234"/>
      <c r="CH15" s="234"/>
      <c r="CI15" s="234"/>
      <c r="CJ15" s="234"/>
      <c r="CK15" s="234"/>
      <c r="CL15" s="234"/>
      <c r="CM15" s="234"/>
      <c r="CN15" s="234"/>
      <c r="CO15" s="234"/>
      <c r="CP15" s="234"/>
      <c r="CQ15" s="234"/>
      <c r="CR15" s="234"/>
      <c r="CS15" s="234"/>
      <c r="CT15" s="234"/>
      <c r="CU15" s="234"/>
      <c r="CV15" s="234"/>
      <c r="CW15" s="234"/>
      <c r="CX15" s="234"/>
      <c r="CY15" s="234"/>
      <c r="CZ15" s="234"/>
      <c r="DA15" s="234"/>
      <c r="DB15" s="234"/>
      <c r="DC15" s="234"/>
      <c r="DD15" s="234"/>
      <c r="DE15" s="234"/>
      <c r="DF15" s="234"/>
      <c r="DG15" s="234"/>
      <c r="DH15" s="234"/>
      <c r="DI15" s="234"/>
      <c r="DJ15" s="234"/>
      <c r="DK15" s="234"/>
      <c r="DL15" s="234"/>
      <c r="DM15" s="234"/>
      <c r="DN15" s="234"/>
      <c r="DO15" s="234"/>
      <c r="DP15" s="234"/>
      <c r="DQ15" s="234"/>
      <c r="DR15" s="234"/>
      <c r="DS15" s="234"/>
      <c r="DT15" s="234"/>
      <c r="DU15" s="234"/>
      <c r="DV15" s="234"/>
      <c r="DW15" s="234"/>
      <c r="DX15" s="234"/>
      <c r="DY15" s="234"/>
      <c r="DZ15" s="234"/>
      <c r="EA15" s="234"/>
      <c r="EB15" s="234"/>
      <c r="EC15" s="234"/>
      <c r="ED15" s="234"/>
      <c r="EE15" s="234"/>
      <c r="EF15" s="234"/>
      <c r="EG15" s="234"/>
      <c r="EH15" s="234"/>
      <c r="EI15" s="234"/>
      <c r="EJ15" s="234"/>
      <c r="EK15" s="234"/>
      <c r="EL15" s="234"/>
      <c r="EM15" s="234"/>
      <c r="EN15" s="234"/>
      <c r="EO15" s="234"/>
      <c r="EP15" s="234"/>
      <c r="EQ15" s="234"/>
      <c r="ER15" s="234"/>
      <c r="ES15" s="234"/>
      <c r="ET15" s="234"/>
      <c r="EU15" s="234"/>
      <c r="EV15" s="234"/>
      <c r="EW15" s="234"/>
      <c r="EX15" s="234"/>
      <c r="EY15" s="234"/>
      <c r="EZ15" s="234"/>
      <c r="FA15" s="234"/>
      <c r="FB15" s="234"/>
      <c r="FC15" s="234"/>
      <c r="FD15" s="234"/>
      <c r="FE15" s="234"/>
      <c r="FF15" s="234"/>
      <c r="FG15" s="234"/>
      <c r="FH15" s="234"/>
      <c r="FI15" s="234"/>
      <c r="FJ15" s="234"/>
    </row>
    <row r="16" spans="1:166" s="257" customFormat="1" ht="18.75" customHeight="1" x14ac:dyDescent="0.25">
      <c r="A16" s="254" t="s">
        <v>706</v>
      </c>
      <c r="B16" s="32" t="s">
        <v>127</v>
      </c>
      <c r="C16" s="32" t="s">
        <v>109</v>
      </c>
      <c r="D16" s="32"/>
      <c r="E16" s="32"/>
      <c r="F16" s="255"/>
      <c r="G16" s="256"/>
      <c r="H16" s="256"/>
      <c r="I16" s="255"/>
      <c r="J16" s="256"/>
      <c r="K16" s="256"/>
      <c r="L16" s="255"/>
      <c r="M16" s="256"/>
      <c r="N16" s="256"/>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c r="BA16" s="5"/>
      <c r="BB16" s="5"/>
      <c r="BC16" s="5"/>
      <c r="BD16" s="5"/>
      <c r="BE16" s="5"/>
      <c r="BF16" s="5"/>
      <c r="BG16" s="5"/>
      <c r="BH16" s="5"/>
      <c r="BI16" s="5"/>
      <c r="BJ16" s="5"/>
      <c r="BK16" s="5"/>
      <c r="BL16" s="5"/>
      <c r="BM16" s="5"/>
      <c r="BN16" s="5"/>
      <c r="BO16" s="5"/>
      <c r="BP16" s="5"/>
      <c r="BQ16" s="5"/>
      <c r="BR16" s="5"/>
      <c r="BS16" s="5"/>
      <c r="BT16" s="5"/>
      <c r="BU16" s="5"/>
      <c r="BV16" s="5"/>
      <c r="BW16" s="5"/>
      <c r="BX16" s="5"/>
      <c r="BY16" s="5"/>
      <c r="BZ16" s="5"/>
      <c r="CA16" s="5"/>
      <c r="CB16" s="5"/>
      <c r="CC16" s="5"/>
      <c r="CD16" s="5"/>
      <c r="CE16" s="5"/>
      <c r="CF16" s="5"/>
      <c r="CG16" s="5"/>
      <c r="CH16" s="5"/>
      <c r="CI16" s="5"/>
      <c r="CJ16" s="5"/>
      <c r="CK16" s="5"/>
      <c r="CL16" s="5"/>
      <c r="CM16" s="5"/>
      <c r="CN16" s="5"/>
      <c r="CO16" s="5"/>
      <c r="CP16" s="5"/>
      <c r="CQ16" s="5"/>
      <c r="CR16" s="5"/>
      <c r="CS16" s="5"/>
      <c r="CT16" s="5"/>
      <c r="CU16" s="5"/>
      <c r="CV16" s="5"/>
      <c r="CW16" s="5"/>
      <c r="CX16" s="5"/>
      <c r="CY16" s="5"/>
      <c r="CZ16" s="5"/>
      <c r="DA16" s="5"/>
      <c r="DB16" s="5"/>
      <c r="DC16" s="5"/>
      <c r="DD16" s="5"/>
      <c r="DE16" s="5"/>
      <c r="DF16" s="5"/>
      <c r="DG16" s="5"/>
      <c r="DH16" s="5"/>
      <c r="DI16" s="5"/>
      <c r="DJ16" s="5"/>
      <c r="DK16" s="5"/>
      <c r="DL16" s="5"/>
      <c r="DM16" s="5"/>
      <c r="DN16" s="5"/>
      <c r="DO16" s="5"/>
      <c r="DP16" s="5"/>
      <c r="DQ16" s="5"/>
      <c r="DR16" s="5"/>
      <c r="DS16" s="5"/>
      <c r="DT16" s="5"/>
      <c r="DU16" s="5"/>
      <c r="DV16" s="5"/>
      <c r="DW16" s="5"/>
      <c r="DX16" s="5"/>
      <c r="DY16" s="5"/>
      <c r="DZ16" s="5"/>
      <c r="EA16" s="5"/>
      <c r="EB16" s="5"/>
      <c r="EC16" s="5"/>
      <c r="ED16" s="5"/>
      <c r="EE16" s="5"/>
      <c r="EF16" s="5"/>
      <c r="EG16" s="5"/>
      <c r="EH16" s="5"/>
      <c r="EI16" s="5"/>
      <c r="EJ16" s="5"/>
      <c r="EK16" s="5"/>
      <c r="EL16" s="5"/>
      <c r="EM16" s="5"/>
      <c r="EN16" s="5"/>
      <c r="EO16" s="5"/>
      <c r="EP16" s="5"/>
      <c r="EQ16" s="5"/>
      <c r="ER16" s="5"/>
      <c r="ES16" s="5"/>
      <c r="ET16" s="5"/>
      <c r="EU16" s="5"/>
      <c r="EV16" s="5"/>
      <c r="EW16" s="5"/>
      <c r="EX16" s="5"/>
      <c r="EY16" s="5"/>
      <c r="EZ16" s="5"/>
      <c r="FA16" s="5"/>
      <c r="FB16" s="5"/>
      <c r="FC16" s="5"/>
      <c r="FD16" s="5"/>
      <c r="FE16" s="5"/>
      <c r="FF16" s="5"/>
      <c r="FG16" s="5"/>
      <c r="FH16" s="5"/>
      <c r="FI16" s="5"/>
      <c r="FJ16" s="5"/>
    </row>
    <row r="17" spans="1:166" s="260" customFormat="1" ht="17.25" customHeight="1" x14ac:dyDescent="0.3">
      <c r="A17" s="19" t="s">
        <v>104</v>
      </c>
      <c r="B17" s="6"/>
      <c r="C17" s="6"/>
      <c r="D17" s="6"/>
      <c r="E17" s="6"/>
      <c r="F17" s="258"/>
      <c r="G17" s="259"/>
      <c r="H17" s="259"/>
      <c r="I17" s="258"/>
      <c r="J17" s="259"/>
      <c r="K17" s="259"/>
      <c r="L17" s="258"/>
      <c r="M17" s="259"/>
      <c r="N17" s="259"/>
    </row>
    <row r="18" spans="1:166" s="263" customFormat="1" ht="32.25" customHeight="1" x14ac:dyDescent="0.25">
      <c r="A18" s="2" t="s">
        <v>257</v>
      </c>
      <c r="B18" s="6" t="s">
        <v>127</v>
      </c>
      <c r="C18" s="6" t="s">
        <v>108</v>
      </c>
      <c r="D18" s="6" t="s">
        <v>67</v>
      </c>
      <c r="E18" s="6" t="s">
        <v>121</v>
      </c>
      <c r="F18" s="261">
        <f>G18+H18</f>
        <v>1200</v>
      </c>
      <c r="G18" s="86">
        <v>1200</v>
      </c>
      <c r="H18" s="20">
        <v>0</v>
      </c>
      <c r="I18" s="261">
        <f>J18+K18</f>
        <v>1200</v>
      </c>
      <c r="J18" s="86">
        <v>1200</v>
      </c>
      <c r="K18" s="20">
        <v>0</v>
      </c>
      <c r="L18" s="412">
        <f>M18</f>
        <v>1200</v>
      </c>
      <c r="M18" s="86">
        <v>1200</v>
      </c>
      <c r="N18" s="20">
        <v>0</v>
      </c>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c r="AS18" s="262"/>
      <c r="AT18" s="262"/>
      <c r="AU18" s="262"/>
      <c r="AV18" s="262"/>
      <c r="AW18" s="262"/>
      <c r="AX18" s="262"/>
      <c r="AY18" s="262"/>
      <c r="AZ18" s="262"/>
      <c r="BA18" s="262"/>
      <c r="BB18" s="262"/>
      <c r="BC18" s="262"/>
      <c r="BD18" s="262"/>
      <c r="BE18" s="262"/>
      <c r="BF18" s="262"/>
      <c r="BG18" s="262"/>
      <c r="BH18" s="262"/>
      <c r="BI18" s="262"/>
      <c r="BJ18" s="262"/>
      <c r="BK18" s="262"/>
      <c r="BL18" s="262"/>
      <c r="BM18" s="262"/>
      <c r="BN18" s="262"/>
      <c r="BO18" s="262"/>
      <c r="BP18" s="262"/>
      <c r="BQ18" s="262"/>
      <c r="BR18" s="262"/>
      <c r="BS18" s="262"/>
      <c r="BT18" s="262"/>
      <c r="BU18" s="262"/>
      <c r="BV18" s="262"/>
      <c r="BW18" s="262"/>
      <c r="BX18" s="262"/>
      <c r="BY18" s="262"/>
      <c r="BZ18" s="262"/>
      <c r="CA18" s="262"/>
      <c r="CB18" s="262"/>
      <c r="CC18" s="262"/>
      <c r="CD18" s="262"/>
      <c r="CE18" s="262"/>
      <c r="CF18" s="262"/>
      <c r="CG18" s="262"/>
      <c r="CH18" s="262"/>
      <c r="CI18" s="262"/>
      <c r="CJ18" s="262"/>
      <c r="CK18" s="262"/>
      <c r="CL18" s="262"/>
      <c r="CM18" s="262"/>
      <c r="CN18" s="262"/>
      <c r="CO18" s="262"/>
      <c r="CP18" s="262"/>
      <c r="CQ18" s="262"/>
      <c r="CR18" s="262"/>
      <c r="CS18" s="262"/>
      <c r="CT18" s="262"/>
      <c r="CU18" s="262"/>
      <c r="CV18" s="262"/>
      <c r="CW18" s="262"/>
      <c r="CX18" s="262"/>
      <c r="CY18" s="262"/>
      <c r="CZ18" s="262"/>
      <c r="DA18" s="262"/>
      <c r="DB18" s="262"/>
      <c r="DC18" s="262"/>
      <c r="DD18" s="262"/>
      <c r="DE18" s="262"/>
      <c r="DF18" s="262"/>
      <c r="DG18" s="262"/>
      <c r="DH18" s="262"/>
      <c r="DI18" s="262"/>
      <c r="DJ18" s="262"/>
      <c r="DK18" s="262"/>
      <c r="DL18" s="262"/>
      <c r="DM18" s="262"/>
      <c r="DN18" s="262"/>
      <c r="DO18" s="262"/>
      <c r="DP18" s="262"/>
      <c r="DQ18" s="262"/>
      <c r="DR18" s="262"/>
      <c r="DS18" s="262"/>
      <c r="DT18" s="262"/>
      <c r="DU18" s="262"/>
      <c r="DV18" s="262"/>
      <c r="DW18" s="262"/>
      <c r="DX18" s="262"/>
      <c r="DY18" s="262"/>
      <c r="DZ18" s="262"/>
      <c r="EA18" s="262"/>
      <c r="EB18" s="262"/>
      <c r="EC18" s="262"/>
      <c r="ED18" s="262"/>
      <c r="EE18" s="262"/>
      <c r="EF18" s="262"/>
      <c r="EG18" s="262"/>
      <c r="EH18" s="262"/>
      <c r="EI18" s="262"/>
      <c r="EJ18" s="262"/>
      <c r="EK18" s="262"/>
      <c r="EL18" s="262"/>
      <c r="EM18" s="262"/>
      <c r="EN18" s="262"/>
      <c r="EO18" s="262"/>
      <c r="EP18" s="262"/>
      <c r="EQ18" s="262"/>
      <c r="ER18" s="262"/>
      <c r="ES18" s="262"/>
      <c r="ET18" s="262"/>
      <c r="EU18" s="262"/>
      <c r="EV18" s="262"/>
      <c r="EW18" s="262"/>
      <c r="EX18" s="262"/>
      <c r="EY18" s="262"/>
      <c r="EZ18" s="262"/>
      <c r="FA18" s="262"/>
      <c r="FB18" s="262"/>
      <c r="FC18" s="262"/>
      <c r="FD18" s="262"/>
      <c r="FE18" s="262"/>
      <c r="FF18" s="262"/>
      <c r="FG18" s="262"/>
      <c r="FH18" s="262"/>
      <c r="FI18" s="262"/>
      <c r="FJ18" s="262"/>
    </row>
    <row r="19" spans="1:166" s="266" customFormat="1" ht="25.95" customHeight="1" x14ac:dyDescent="0.25">
      <c r="A19" s="254" t="s">
        <v>333</v>
      </c>
      <c r="B19" s="32" t="s">
        <v>127</v>
      </c>
      <c r="C19" s="32" t="s">
        <v>111</v>
      </c>
      <c r="D19" s="32"/>
      <c r="E19" s="32"/>
      <c r="F19" s="264"/>
      <c r="G19" s="265"/>
      <c r="H19" s="265"/>
      <c r="I19" s="264"/>
      <c r="J19" s="265"/>
      <c r="K19" s="265"/>
      <c r="L19" s="264"/>
      <c r="M19" s="265"/>
      <c r="N19" s="265"/>
      <c r="O19" s="7"/>
      <c r="P19" s="7"/>
      <c r="Q19" s="7"/>
      <c r="R19" s="7"/>
      <c r="S19" s="7"/>
      <c r="T19" s="7"/>
      <c r="U19" s="7"/>
      <c r="V19" s="7"/>
      <c r="W19" s="7"/>
      <c r="X19" s="7"/>
      <c r="Y19" s="7"/>
      <c r="Z19" s="7"/>
      <c r="AA19" s="7"/>
      <c r="AB19" s="7"/>
      <c r="AC19" s="7"/>
      <c r="AD19" s="7"/>
      <c r="AE19" s="7"/>
      <c r="AF19" s="7"/>
      <c r="AG19" s="7"/>
      <c r="AH19" s="7"/>
      <c r="AI19" s="7"/>
      <c r="AJ19" s="7"/>
      <c r="AK19" s="7"/>
      <c r="AL19" s="7"/>
      <c r="AM19" s="7"/>
      <c r="AN19" s="7"/>
      <c r="AO19" s="7"/>
      <c r="AP19" s="7"/>
      <c r="AQ19" s="7"/>
      <c r="AR19" s="7"/>
      <c r="AS19" s="7"/>
      <c r="AT19" s="7"/>
      <c r="AU19" s="7"/>
      <c r="AV19" s="7"/>
      <c r="AW19" s="7"/>
      <c r="AX19" s="7"/>
      <c r="AY19" s="7"/>
      <c r="AZ19" s="7"/>
      <c r="BA19" s="7"/>
      <c r="BB19" s="7"/>
      <c r="BC19" s="7"/>
      <c r="BD19" s="7"/>
      <c r="BE19" s="7"/>
      <c r="BF19" s="7"/>
      <c r="BG19" s="7"/>
      <c r="BH19" s="7"/>
      <c r="BI19" s="7"/>
      <c r="BJ19" s="7"/>
      <c r="BK19" s="7"/>
      <c r="BL19" s="7"/>
      <c r="BM19" s="7"/>
      <c r="BN19" s="7"/>
      <c r="BO19" s="7"/>
      <c r="BP19" s="7"/>
      <c r="BQ19" s="7"/>
      <c r="BR19" s="7"/>
      <c r="BS19" s="7"/>
      <c r="BT19" s="7"/>
      <c r="BU19" s="7"/>
      <c r="BV19" s="7"/>
      <c r="BW19" s="7"/>
      <c r="BX19" s="7"/>
      <c r="BY19" s="7"/>
      <c r="BZ19" s="7"/>
      <c r="CA19" s="7"/>
      <c r="CB19" s="7"/>
      <c r="CC19" s="7"/>
      <c r="CD19" s="7"/>
      <c r="CE19" s="7"/>
      <c r="CF19" s="7"/>
      <c r="CG19" s="7"/>
      <c r="CH19" s="7"/>
      <c r="CI19" s="7"/>
      <c r="CJ19" s="7"/>
      <c r="CK19" s="7"/>
      <c r="CL19" s="7"/>
      <c r="CM19" s="7"/>
      <c r="CN19" s="7"/>
      <c r="CO19" s="7"/>
      <c r="CP19" s="7"/>
      <c r="CQ19" s="7"/>
      <c r="CR19" s="7"/>
      <c r="CS19" s="7"/>
      <c r="CT19" s="7"/>
      <c r="CU19" s="7"/>
      <c r="CV19" s="7"/>
      <c r="CW19" s="7"/>
      <c r="CX19" s="7"/>
      <c r="CY19" s="7"/>
      <c r="CZ19" s="7"/>
      <c r="DA19" s="7"/>
      <c r="DB19" s="7"/>
      <c r="DC19" s="7"/>
      <c r="DD19" s="7"/>
      <c r="DE19" s="7"/>
      <c r="DF19" s="7"/>
      <c r="DG19" s="7"/>
      <c r="DH19" s="7"/>
      <c r="DI19" s="7"/>
      <c r="DJ19" s="7"/>
      <c r="DK19" s="7"/>
      <c r="DL19" s="7"/>
      <c r="DM19" s="7"/>
      <c r="DN19" s="7"/>
      <c r="DO19" s="7"/>
      <c r="DP19" s="7"/>
      <c r="DQ19" s="7"/>
      <c r="DR19" s="7"/>
      <c r="DS19" s="7"/>
      <c r="DT19" s="7"/>
      <c r="DU19" s="7"/>
      <c r="DV19" s="7"/>
      <c r="DW19" s="7"/>
      <c r="DX19" s="7"/>
      <c r="DY19" s="7"/>
      <c r="DZ19" s="7"/>
      <c r="EA19" s="7"/>
      <c r="EB19" s="7"/>
      <c r="EC19" s="7"/>
      <c r="ED19" s="7"/>
      <c r="EE19" s="7"/>
      <c r="EF19" s="7"/>
      <c r="EG19" s="7"/>
      <c r="EH19" s="7"/>
      <c r="EI19" s="7"/>
      <c r="EJ19" s="7"/>
      <c r="EK19" s="7"/>
      <c r="EL19" s="7"/>
      <c r="EM19" s="7"/>
      <c r="EN19" s="7"/>
      <c r="EO19" s="7"/>
      <c r="EP19" s="7"/>
      <c r="EQ19" s="7"/>
      <c r="ER19" s="7"/>
      <c r="ES19" s="7"/>
      <c r="ET19" s="7"/>
      <c r="EU19" s="7"/>
      <c r="EV19" s="7"/>
      <c r="EW19" s="7"/>
      <c r="EX19" s="7"/>
      <c r="EY19" s="7"/>
      <c r="EZ19" s="7"/>
      <c r="FA19" s="7"/>
      <c r="FB19" s="7"/>
      <c r="FC19" s="7"/>
      <c r="FD19" s="7"/>
      <c r="FE19" s="7"/>
      <c r="FF19" s="7"/>
      <c r="FG19" s="7"/>
      <c r="FH19" s="7"/>
      <c r="FI19" s="7"/>
      <c r="FJ19" s="7"/>
    </row>
    <row r="20" spans="1:166" s="266" customFormat="1" ht="69" customHeight="1" x14ac:dyDescent="0.25">
      <c r="A20" s="2" t="s">
        <v>707</v>
      </c>
      <c r="B20" s="6" t="s">
        <v>127</v>
      </c>
      <c r="C20" s="6" t="s">
        <v>111</v>
      </c>
      <c r="D20" s="14" t="s">
        <v>708</v>
      </c>
      <c r="E20" s="6" t="s">
        <v>165</v>
      </c>
      <c r="F20" s="261">
        <f>G20+H20</f>
        <v>1470</v>
      </c>
      <c r="G20" s="20">
        <v>0</v>
      </c>
      <c r="H20" s="20">
        <f>'5'!D51</f>
        <v>1470</v>
      </c>
      <c r="I20" s="261">
        <f>J20+K20</f>
        <v>1130</v>
      </c>
      <c r="J20" s="20">
        <v>0</v>
      </c>
      <c r="K20" s="20">
        <v>1130</v>
      </c>
      <c r="L20" s="261">
        <f>M20+N20</f>
        <v>0</v>
      </c>
      <c r="M20" s="20">
        <v>0</v>
      </c>
      <c r="N20" s="20">
        <v>0</v>
      </c>
      <c r="O20" s="7"/>
      <c r="P20" s="7"/>
      <c r="Q20" s="7"/>
      <c r="R20" s="7"/>
      <c r="S20" s="7"/>
      <c r="T20" s="7"/>
      <c r="U20" s="7"/>
      <c r="V20" s="7"/>
      <c r="W20" s="7"/>
      <c r="X20" s="7"/>
      <c r="Y20" s="7"/>
      <c r="Z20" s="7"/>
      <c r="AA20" s="7"/>
      <c r="AB20" s="7"/>
      <c r="AC20" s="7"/>
      <c r="AD20" s="7"/>
      <c r="AE20" s="7"/>
      <c r="AF20" s="7"/>
      <c r="AG20" s="7"/>
      <c r="AH20" s="7"/>
      <c r="AI20" s="7"/>
      <c r="AJ20" s="7"/>
      <c r="AK20" s="7"/>
      <c r="AL20" s="7"/>
      <c r="AM20" s="7"/>
      <c r="AN20" s="7"/>
      <c r="AO20" s="7"/>
      <c r="AP20" s="7"/>
      <c r="AQ20" s="7"/>
      <c r="AR20" s="7"/>
      <c r="AS20" s="7"/>
      <c r="AT20" s="7"/>
      <c r="AU20" s="7"/>
      <c r="AV20" s="7"/>
      <c r="AW20" s="7"/>
      <c r="AX20" s="7"/>
      <c r="AY20" s="7"/>
      <c r="AZ20" s="7"/>
      <c r="BA20" s="7"/>
      <c r="BB20" s="7"/>
      <c r="BC20" s="7"/>
      <c r="BD20" s="7"/>
      <c r="BE20" s="7"/>
      <c r="BF20" s="7"/>
      <c r="BG20" s="7"/>
      <c r="BH20" s="7"/>
      <c r="BI20" s="7"/>
      <c r="BJ20" s="7"/>
      <c r="BK20" s="7"/>
      <c r="BL20" s="7"/>
      <c r="BM20" s="7"/>
      <c r="BN20" s="7"/>
      <c r="BO20" s="7"/>
      <c r="BP20" s="7"/>
      <c r="BQ20" s="7"/>
      <c r="BR20" s="7"/>
      <c r="BS20" s="7"/>
      <c r="BT20" s="7"/>
      <c r="BU20" s="7"/>
      <c r="BV20" s="7"/>
      <c r="BW20" s="7"/>
      <c r="BX20" s="7"/>
      <c r="BY20" s="7"/>
      <c r="BZ20" s="7"/>
      <c r="CA20" s="7"/>
      <c r="CB20" s="7"/>
      <c r="CC20" s="7"/>
      <c r="CD20" s="7"/>
      <c r="CE20" s="7"/>
      <c r="CF20" s="7"/>
      <c r="CG20" s="7"/>
      <c r="CH20" s="7"/>
      <c r="CI20" s="7"/>
      <c r="CJ20" s="7"/>
      <c r="CK20" s="7"/>
      <c r="CL20" s="7"/>
      <c r="CM20" s="7"/>
      <c r="CN20" s="7"/>
      <c r="CO20" s="7"/>
      <c r="CP20" s="7"/>
      <c r="CQ20" s="7"/>
      <c r="CR20" s="7"/>
      <c r="CS20" s="7"/>
      <c r="CT20" s="7"/>
      <c r="CU20" s="7"/>
      <c r="CV20" s="7"/>
      <c r="CW20" s="7"/>
      <c r="CX20" s="7"/>
      <c r="CY20" s="7"/>
      <c r="CZ20" s="7"/>
      <c r="DA20" s="7"/>
      <c r="DB20" s="7"/>
      <c r="DC20" s="7"/>
      <c r="DD20" s="7"/>
      <c r="DE20" s="7"/>
      <c r="DF20" s="7"/>
      <c r="DG20" s="7"/>
      <c r="DH20" s="7"/>
      <c r="DI20" s="7"/>
      <c r="DJ20" s="7"/>
      <c r="DK20" s="7"/>
      <c r="DL20" s="7"/>
      <c r="DM20" s="7"/>
      <c r="DN20" s="7"/>
      <c r="DO20" s="7"/>
      <c r="DP20" s="7"/>
      <c r="DQ20" s="7"/>
      <c r="DR20" s="7"/>
      <c r="DS20" s="7"/>
      <c r="DT20" s="7"/>
      <c r="DU20" s="7"/>
      <c r="DV20" s="7"/>
      <c r="DW20" s="7"/>
      <c r="DX20" s="7"/>
      <c r="DY20" s="7"/>
      <c r="DZ20" s="7"/>
      <c r="EA20" s="7"/>
      <c r="EB20" s="7"/>
      <c r="EC20" s="7"/>
      <c r="ED20" s="7"/>
      <c r="EE20" s="7"/>
      <c r="EF20" s="7"/>
      <c r="EG20" s="7"/>
      <c r="EH20" s="7"/>
      <c r="EI20" s="7"/>
      <c r="EJ20" s="7"/>
      <c r="EK20" s="7"/>
      <c r="EL20" s="7"/>
      <c r="EM20" s="7"/>
      <c r="EN20" s="7"/>
      <c r="EO20" s="7"/>
      <c r="EP20" s="7"/>
      <c r="EQ20" s="7"/>
      <c r="ER20" s="7"/>
      <c r="ES20" s="7"/>
      <c r="ET20" s="7"/>
      <c r="EU20" s="7"/>
      <c r="EV20" s="7"/>
      <c r="EW20" s="7"/>
      <c r="EX20" s="7"/>
      <c r="EY20" s="7"/>
      <c r="EZ20" s="7"/>
      <c r="FA20" s="7"/>
      <c r="FB20" s="7"/>
      <c r="FC20" s="7"/>
      <c r="FD20" s="7"/>
      <c r="FE20" s="7"/>
      <c r="FF20" s="7"/>
      <c r="FG20" s="7"/>
      <c r="FH20" s="7"/>
      <c r="FI20" s="7"/>
      <c r="FJ20" s="7"/>
    </row>
    <row r="21" spans="1:166" s="266" customFormat="1" ht="23.25" customHeight="1" x14ac:dyDescent="0.25">
      <c r="A21" s="254" t="s">
        <v>217</v>
      </c>
      <c r="B21" s="32" t="s">
        <v>127</v>
      </c>
      <c r="C21" s="32" t="s">
        <v>113</v>
      </c>
      <c r="D21" s="32"/>
      <c r="E21" s="32"/>
      <c r="F21" s="264"/>
      <c r="G21" s="265"/>
      <c r="H21" s="265"/>
      <c r="I21" s="264"/>
      <c r="J21" s="265"/>
      <c r="K21" s="265"/>
      <c r="L21" s="264"/>
      <c r="M21" s="265"/>
      <c r="N21" s="265"/>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c r="BM21" s="7"/>
      <c r="BN21" s="7"/>
      <c r="BO21" s="7"/>
      <c r="BP21" s="7"/>
      <c r="BQ21" s="7"/>
      <c r="BR21" s="7"/>
      <c r="BS21" s="7"/>
      <c r="BT21" s="7"/>
      <c r="BU21" s="7"/>
      <c r="BV21" s="7"/>
      <c r="BW21" s="7"/>
      <c r="BX21" s="7"/>
      <c r="BY21" s="7"/>
      <c r="BZ21" s="7"/>
      <c r="CA21" s="7"/>
      <c r="CB21" s="7"/>
      <c r="CC21" s="7"/>
      <c r="CD21" s="7"/>
      <c r="CE21" s="7"/>
      <c r="CF21" s="7"/>
      <c r="CG21" s="7"/>
      <c r="CH21" s="7"/>
      <c r="CI21" s="7"/>
      <c r="CJ21" s="7"/>
      <c r="CK21" s="7"/>
      <c r="CL21" s="7"/>
      <c r="CM21" s="7"/>
      <c r="CN21" s="7"/>
      <c r="CO21" s="7"/>
      <c r="CP21" s="7"/>
      <c r="CQ21" s="7"/>
      <c r="CR21" s="7"/>
      <c r="CS21" s="7"/>
      <c r="CT21" s="7"/>
      <c r="CU21" s="7"/>
      <c r="CV21" s="7"/>
      <c r="CW21" s="7"/>
      <c r="CX21" s="7"/>
      <c r="CY21" s="7"/>
      <c r="CZ21" s="7"/>
      <c r="DA21" s="7"/>
      <c r="DB21" s="7"/>
      <c r="DC21" s="7"/>
      <c r="DD21" s="7"/>
      <c r="DE21" s="7"/>
      <c r="DF21" s="7"/>
      <c r="DG21" s="7"/>
      <c r="DH21" s="7"/>
      <c r="DI21" s="7"/>
      <c r="DJ21" s="7"/>
      <c r="DK21" s="7"/>
      <c r="DL21" s="7"/>
      <c r="DM21" s="7"/>
      <c r="DN21" s="7"/>
      <c r="DO21" s="7"/>
      <c r="DP21" s="7"/>
      <c r="DQ21" s="7"/>
      <c r="DR21" s="7"/>
      <c r="DS21" s="7"/>
      <c r="DT21" s="7"/>
      <c r="DU21" s="7"/>
      <c r="DV21" s="7"/>
      <c r="DW21" s="7"/>
      <c r="DX21" s="7"/>
      <c r="DY21" s="7"/>
      <c r="DZ21" s="7"/>
      <c r="EA21" s="7"/>
      <c r="EB21" s="7"/>
      <c r="EC21" s="7"/>
      <c r="ED21" s="7"/>
      <c r="EE21" s="7"/>
      <c r="EF21" s="7"/>
      <c r="EG21" s="7"/>
      <c r="EH21" s="7"/>
      <c r="EI21" s="7"/>
      <c r="EJ21" s="7"/>
      <c r="EK21" s="7"/>
      <c r="EL21" s="7"/>
      <c r="EM21" s="7"/>
      <c r="EN21" s="7"/>
      <c r="EO21" s="7"/>
      <c r="EP21" s="7"/>
      <c r="EQ21" s="7"/>
      <c r="ER21" s="7"/>
      <c r="ES21" s="7"/>
      <c r="ET21" s="7"/>
      <c r="EU21" s="7"/>
      <c r="EV21" s="7"/>
      <c r="EW21" s="7"/>
      <c r="EX21" s="7"/>
      <c r="EY21" s="7"/>
      <c r="EZ21" s="7"/>
      <c r="FA21" s="7"/>
      <c r="FB21" s="7"/>
      <c r="FC21" s="7"/>
      <c r="FD21" s="7"/>
      <c r="FE21" s="7"/>
      <c r="FF21" s="7"/>
      <c r="FG21" s="7"/>
      <c r="FH21" s="7"/>
      <c r="FI21" s="7"/>
      <c r="FJ21" s="7"/>
    </row>
    <row r="22" spans="1:166" s="266" customFormat="1" ht="114" hidden="1" customHeight="1" x14ac:dyDescent="0.25">
      <c r="A22" s="12" t="s">
        <v>376</v>
      </c>
      <c r="B22" s="6" t="s">
        <v>127</v>
      </c>
      <c r="C22" s="6" t="s">
        <v>113</v>
      </c>
      <c r="D22" s="6"/>
      <c r="E22" s="6"/>
      <c r="F22" s="267"/>
      <c r="G22" s="259"/>
      <c r="H22" s="259"/>
      <c r="I22" s="267"/>
      <c r="J22" s="259"/>
      <c r="K22" s="259"/>
      <c r="L22" s="267"/>
      <c r="M22" s="259"/>
      <c r="N22" s="259"/>
      <c r="O22" s="7"/>
      <c r="P22" s="7"/>
      <c r="Q22" s="7"/>
      <c r="R22" s="7"/>
      <c r="S22" s="7"/>
      <c r="T22" s="7"/>
      <c r="U22" s="7"/>
      <c r="V22" s="7"/>
      <c r="W22" s="7"/>
      <c r="X22" s="7"/>
      <c r="Y22" s="7"/>
      <c r="Z22" s="7"/>
      <c r="AA22" s="7"/>
      <c r="AB22" s="7"/>
      <c r="AC22" s="7"/>
      <c r="AD22" s="7"/>
      <c r="AE22" s="7"/>
      <c r="AF22" s="7"/>
      <c r="AG22" s="7"/>
      <c r="AH22" s="7"/>
      <c r="AI22" s="7"/>
      <c r="AJ22" s="7"/>
      <c r="AK22" s="7"/>
      <c r="AL22" s="7"/>
      <c r="AM22" s="7"/>
      <c r="AN22" s="7"/>
      <c r="AO22" s="7"/>
      <c r="AP22" s="7"/>
      <c r="AQ22" s="7"/>
      <c r="AR22" s="7"/>
      <c r="AS22" s="7"/>
      <c r="AT22" s="7"/>
      <c r="AU22" s="7"/>
      <c r="AV22" s="7"/>
      <c r="AW22" s="7"/>
      <c r="AX22" s="7"/>
      <c r="AY22" s="7"/>
      <c r="AZ22" s="7"/>
      <c r="BA22" s="7"/>
      <c r="BB22" s="7"/>
      <c r="BC22" s="7"/>
      <c r="BD22" s="7"/>
      <c r="BE22" s="7"/>
      <c r="BF22" s="7"/>
      <c r="BG22" s="7"/>
      <c r="BH22" s="7"/>
      <c r="BI22" s="7"/>
      <c r="BJ22" s="7"/>
      <c r="BK22" s="7"/>
      <c r="BL22" s="7"/>
      <c r="BM22" s="7"/>
      <c r="BN22" s="7"/>
      <c r="BO22" s="7"/>
      <c r="BP22" s="7"/>
      <c r="BQ22" s="7"/>
      <c r="BR22" s="7"/>
      <c r="BS22" s="7"/>
      <c r="BT22" s="7"/>
      <c r="BU22" s="7"/>
      <c r="BV22" s="7"/>
      <c r="BW22" s="7"/>
      <c r="BX22" s="7"/>
      <c r="BY22" s="7"/>
      <c r="BZ22" s="7"/>
      <c r="CA22" s="7"/>
      <c r="CB22" s="7"/>
      <c r="CC22" s="7"/>
      <c r="CD22" s="7"/>
      <c r="CE22" s="7"/>
      <c r="CF22" s="7"/>
      <c r="CG22" s="7"/>
      <c r="CH22" s="7"/>
      <c r="CI22" s="7"/>
      <c r="CJ22" s="7"/>
      <c r="CK22" s="7"/>
      <c r="CL22" s="7"/>
      <c r="CM22" s="7"/>
      <c r="CN22" s="7"/>
      <c r="CO22" s="7"/>
      <c r="CP22" s="7"/>
      <c r="CQ22" s="7"/>
      <c r="CR22" s="7"/>
      <c r="CS22" s="7"/>
      <c r="CT22" s="7"/>
      <c r="CU22" s="7"/>
      <c r="CV22" s="7"/>
      <c r="CW22" s="7"/>
      <c r="CX22" s="7"/>
      <c r="CY22" s="7"/>
      <c r="CZ22" s="7"/>
      <c r="DA22" s="7"/>
      <c r="DB22" s="7"/>
      <c r="DC22" s="7"/>
      <c r="DD22" s="7"/>
      <c r="DE22" s="7"/>
      <c r="DF22" s="7"/>
      <c r="DG22" s="7"/>
      <c r="DH22" s="7"/>
      <c r="DI22" s="7"/>
      <c r="DJ22" s="7"/>
      <c r="DK22" s="7"/>
      <c r="DL22" s="7"/>
      <c r="DM22" s="7"/>
      <c r="DN22" s="7"/>
      <c r="DO22" s="7"/>
      <c r="DP22" s="7"/>
      <c r="DQ22" s="7"/>
      <c r="DR22" s="7"/>
      <c r="DS22" s="7"/>
      <c r="DT22" s="7"/>
      <c r="DU22" s="7"/>
      <c r="DV22" s="7"/>
      <c r="DW22" s="7"/>
      <c r="DX22" s="7"/>
      <c r="DY22" s="7"/>
      <c r="DZ22" s="7"/>
      <c r="EA22" s="7"/>
      <c r="EB22" s="7"/>
      <c r="EC22" s="7"/>
      <c r="ED22" s="7"/>
      <c r="EE22" s="7"/>
      <c r="EF22" s="7"/>
      <c r="EG22" s="7"/>
      <c r="EH22" s="7"/>
      <c r="EI22" s="7"/>
      <c r="EJ22" s="7"/>
      <c r="EK22" s="7"/>
      <c r="EL22" s="7"/>
      <c r="EM22" s="7"/>
      <c r="EN22" s="7"/>
      <c r="EO22" s="7"/>
      <c r="EP22" s="7"/>
      <c r="EQ22" s="7"/>
      <c r="ER22" s="7"/>
      <c r="ES22" s="7"/>
      <c r="ET22" s="7"/>
      <c r="EU22" s="7"/>
      <c r="EV22" s="7"/>
      <c r="EW22" s="7"/>
      <c r="EX22" s="7"/>
      <c r="EY22" s="7"/>
      <c r="EZ22" s="7"/>
      <c r="FA22" s="7"/>
      <c r="FB22" s="7"/>
      <c r="FC22" s="7"/>
      <c r="FD22" s="7"/>
      <c r="FE22" s="7"/>
      <c r="FF22" s="7"/>
      <c r="FG22" s="7"/>
      <c r="FH22" s="7"/>
      <c r="FI22" s="7"/>
      <c r="FJ22" s="7"/>
    </row>
    <row r="23" spans="1:166" s="266" customFormat="1" ht="73.95" customHeight="1" x14ac:dyDescent="0.25">
      <c r="A23" s="9" t="s">
        <v>709</v>
      </c>
      <c r="B23" s="6" t="s">
        <v>127</v>
      </c>
      <c r="C23" s="6" t="s">
        <v>113</v>
      </c>
      <c r="D23" s="6" t="s">
        <v>383</v>
      </c>
      <c r="E23" s="6" t="s">
        <v>121</v>
      </c>
      <c r="F23" s="261">
        <f>G23+H23</f>
        <v>13034.59071</v>
      </c>
      <c r="G23" s="20"/>
      <c r="H23" s="20">
        <f>'3'!F800</f>
        <v>13034.59071</v>
      </c>
      <c r="I23" s="261">
        <f>J23+K23</f>
        <v>13622.855009999999</v>
      </c>
      <c r="J23" s="20"/>
      <c r="K23" s="25">
        <f>'3'!G800</f>
        <v>13622.855009999999</v>
      </c>
      <c r="L23" s="261">
        <f>M23+N23</f>
        <v>0</v>
      </c>
      <c r="M23" s="20"/>
      <c r="N23" s="25">
        <f>'3'!H800</f>
        <v>0</v>
      </c>
      <c r="O23" s="268"/>
      <c r="P23" s="7"/>
      <c r="Q23" s="7"/>
      <c r="R23" s="7"/>
      <c r="S23" s="7"/>
      <c r="T23" s="7"/>
      <c r="U23" s="7"/>
      <c r="V23" s="7"/>
      <c r="W23" s="7"/>
      <c r="X23" s="7"/>
      <c r="Y23" s="7"/>
      <c r="Z23" s="7"/>
      <c r="AA23" s="7"/>
      <c r="AB23" s="7"/>
      <c r="AC23" s="7"/>
      <c r="AD23" s="7"/>
      <c r="AE23" s="7"/>
      <c r="AF23" s="7"/>
      <c r="AG23" s="7"/>
      <c r="AH23" s="7"/>
      <c r="AI23" s="7"/>
      <c r="AJ23" s="7"/>
      <c r="AK23" s="7"/>
      <c r="AL23" s="7"/>
      <c r="AM23" s="7"/>
      <c r="AN23" s="7"/>
      <c r="AO23" s="7"/>
      <c r="AP23" s="7"/>
      <c r="AQ23" s="7"/>
      <c r="AR23" s="7"/>
      <c r="AS23" s="7"/>
      <c r="AT23" s="7"/>
      <c r="AU23" s="7"/>
      <c r="AV23" s="7"/>
      <c r="AW23" s="7"/>
      <c r="AX23" s="7"/>
      <c r="AY23" s="7"/>
      <c r="AZ23" s="7"/>
      <c r="BA23" s="7"/>
      <c r="BB23" s="7"/>
      <c r="BC23" s="7"/>
      <c r="BD23" s="7"/>
      <c r="BE23" s="7"/>
      <c r="BF23" s="7"/>
      <c r="BG23" s="7"/>
      <c r="BH23" s="7"/>
      <c r="BI23" s="7"/>
      <c r="BJ23" s="7"/>
      <c r="BK23" s="7"/>
      <c r="BL23" s="7"/>
      <c r="BM23" s="7"/>
      <c r="BN23" s="7"/>
      <c r="BO23" s="7"/>
      <c r="BP23" s="7"/>
      <c r="BQ23" s="7"/>
      <c r="BR23" s="7"/>
      <c r="BS23" s="7"/>
      <c r="BT23" s="7"/>
      <c r="BU23" s="7"/>
      <c r="BV23" s="7"/>
      <c r="BW23" s="7"/>
      <c r="BX23" s="7"/>
      <c r="BY23" s="7"/>
      <c r="BZ23" s="7"/>
      <c r="CA23" s="7"/>
      <c r="CB23" s="7"/>
      <c r="CC23" s="7"/>
      <c r="CD23" s="7"/>
      <c r="CE23" s="7"/>
      <c r="CF23" s="7"/>
      <c r="CG23" s="7"/>
      <c r="CH23" s="7"/>
      <c r="CI23" s="7"/>
      <c r="CJ23" s="7"/>
      <c r="CK23" s="7"/>
      <c r="CL23" s="7"/>
      <c r="CM23" s="7"/>
      <c r="CN23" s="7"/>
      <c r="CO23" s="7"/>
      <c r="CP23" s="7"/>
      <c r="CQ23" s="7"/>
      <c r="CR23" s="7"/>
      <c r="CS23" s="7"/>
      <c r="CT23" s="7"/>
      <c r="CU23" s="7"/>
      <c r="CV23" s="7"/>
      <c r="CW23" s="7"/>
      <c r="CX23" s="7"/>
      <c r="CY23" s="7"/>
      <c r="CZ23" s="7"/>
      <c r="DA23" s="7"/>
      <c r="DB23" s="7"/>
      <c r="DC23" s="7"/>
      <c r="DD23" s="7"/>
      <c r="DE23" s="7"/>
      <c r="DF23" s="7"/>
      <c r="DG23" s="7"/>
      <c r="DH23" s="7"/>
      <c r="DI23" s="7"/>
      <c r="DJ23" s="7"/>
      <c r="DK23" s="7"/>
      <c r="DL23" s="7"/>
      <c r="DM23" s="7"/>
      <c r="DN23" s="7"/>
      <c r="DO23" s="7"/>
      <c r="DP23" s="7"/>
      <c r="DQ23" s="7"/>
      <c r="DR23" s="7"/>
      <c r="DS23" s="7"/>
      <c r="DT23" s="7"/>
      <c r="DU23" s="7"/>
      <c r="DV23" s="7"/>
      <c r="DW23" s="7"/>
      <c r="DX23" s="7"/>
      <c r="DY23" s="7"/>
      <c r="DZ23" s="7"/>
      <c r="EA23" s="7"/>
      <c r="EB23" s="7"/>
      <c r="EC23" s="7"/>
      <c r="ED23" s="7"/>
      <c r="EE23" s="7"/>
      <c r="EF23" s="7"/>
      <c r="EG23" s="7"/>
      <c r="EH23" s="7"/>
      <c r="EI23" s="7"/>
      <c r="EJ23" s="7"/>
      <c r="EK23" s="7"/>
      <c r="EL23" s="7"/>
      <c r="EM23" s="7"/>
      <c r="EN23" s="7"/>
      <c r="EO23" s="7"/>
      <c r="EP23" s="7"/>
      <c r="EQ23" s="7"/>
      <c r="ER23" s="7"/>
      <c r="ES23" s="7"/>
      <c r="ET23" s="7"/>
      <c r="EU23" s="7"/>
      <c r="EV23" s="7"/>
      <c r="EW23" s="7"/>
      <c r="EX23" s="7"/>
      <c r="EY23" s="7"/>
      <c r="EZ23" s="7"/>
      <c r="FA23" s="7"/>
      <c r="FB23" s="7"/>
      <c r="FC23" s="7"/>
      <c r="FD23" s="7"/>
      <c r="FE23" s="7"/>
      <c r="FF23" s="7"/>
      <c r="FG23" s="7"/>
      <c r="FH23" s="7"/>
      <c r="FI23" s="7"/>
      <c r="FJ23" s="7"/>
    </row>
    <row r="24" spans="1:166" s="266" customFormat="1" ht="86.7" hidden="1" customHeight="1" x14ac:dyDescent="0.25">
      <c r="A24" s="12" t="s">
        <v>377</v>
      </c>
      <c r="B24" s="6"/>
      <c r="C24" s="6"/>
      <c r="D24" s="6"/>
      <c r="E24" s="6"/>
      <c r="F24" s="261"/>
      <c r="G24" s="20"/>
      <c r="H24" s="20"/>
      <c r="I24" s="261"/>
      <c r="J24" s="20"/>
      <c r="K24" s="20"/>
      <c r="L24" s="261"/>
      <c r="M24" s="20"/>
      <c r="N24" s="20"/>
      <c r="O24" s="7"/>
      <c r="P24" s="7"/>
      <c r="Q24" s="7"/>
      <c r="R24" s="7"/>
      <c r="S24" s="7"/>
      <c r="T24" s="7"/>
      <c r="U24" s="7"/>
      <c r="V24" s="7"/>
      <c r="W24" s="7"/>
      <c r="X24" s="7"/>
      <c r="Y24" s="7"/>
      <c r="Z24" s="7"/>
      <c r="AA24" s="7"/>
      <c r="AB24" s="7"/>
      <c r="AC24" s="7"/>
      <c r="AD24" s="7"/>
      <c r="AE24" s="7"/>
      <c r="AF24" s="7"/>
      <c r="AG24" s="7"/>
      <c r="AH24" s="7"/>
      <c r="AI24" s="7"/>
      <c r="AJ24" s="7"/>
      <c r="AK24" s="7"/>
      <c r="AL24" s="7"/>
      <c r="AM24" s="7"/>
      <c r="AN24" s="7"/>
      <c r="AO24" s="7"/>
      <c r="AP24" s="7"/>
      <c r="AQ24" s="7"/>
      <c r="AR24" s="7"/>
      <c r="AS24" s="7"/>
      <c r="AT24" s="7"/>
      <c r="AU24" s="7"/>
      <c r="AV24" s="7"/>
      <c r="AW24" s="7"/>
      <c r="AX24" s="7"/>
      <c r="AY24" s="7"/>
      <c r="AZ24" s="7"/>
      <c r="BA24" s="7"/>
      <c r="BB24" s="7"/>
      <c r="BC24" s="7"/>
      <c r="BD24" s="7"/>
      <c r="BE24" s="7"/>
      <c r="BF24" s="7"/>
      <c r="BG24" s="7"/>
      <c r="BH24" s="7"/>
      <c r="BI24" s="7"/>
      <c r="BJ24" s="7"/>
      <c r="BK24" s="7"/>
      <c r="BL24" s="7"/>
      <c r="BM24" s="7"/>
      <c r="BN24" s="7"/>
      <c r="BO24" s="7"/>
      <c r="BP24" s="7"/>
      <c r="BQ24" s="7"/>
      <c r="BR24" s="7"/>
      <c r="BS24" s="7"/>
      <c r="BT24" s="7"/>
      <c r="BU24" s="7"/>
      <c r="BV24" s="7"/>
      <c r="BW24" s="7"/>
      <c r="BX24" s="7"/>
      <c r="BY24" s="7"/>
      <c r="BZ24" s="7"/>
      <c r="CA24" s="7"/>
      <c r="CB24" s="7"/>
      <c r="CC24" s="7"/>
      <c r="CD24" s="7"/>
      <c r="CE24" s="7"/>
      <c r="CF24" s="7"/>
      <c r="CG24" s="7"/>
      <c r="CH24" s="7"/>
      <c r="CI24" s="7"/>
      <c r="CJ24" s="7"/>
      <c r="CK24" s="7"/>
      <c r="CL24" s="7"/>
      <c r="CM24" s="7"/>
      <c r="CN24" s="7"/>
      <c r="CO24" s="7"/>
      <c r="CP24" s="7"/>
      <c r="CQ24" s="7"/>
      <c r="CR24" s="7"/>
      <c r="CS24" s="7"/>
      <c r="CT24" s="7"/>
      <c r="CU24" s="7"/>
      <c r="CV24" s="7"/>
      <c r="CW24" s="7"/>
      <c r="CX24" s="7"/>
      <c r="CY24" s="7"/>
      <c r="CZ24" s="7"/>
      <c r="DA24" s="7"/>
      <c r="DB24" s="7"/>
      <c r="DC24" s="7"/>
      <c r="DD24" s="7"/>
      <c r="DE24" s="7"/>
      <c r="DF24" s="7"/>
      <c r="DG24" s="7"/>
      <c r="DH24" s="7"/>
      <c r="DI24" s="7"/>
      <c r="DJ24" s="7"/>
      <c r="DK24" s="7"/>
      <c r="DL24" s="7"/>
      <c r="DM24" s="7"/>
      <c r="DN24" s="7"/>
      <c r="DO24" s="7"/>
      <c r="DP24" s="7"/>
      <c r="DQ24" s="7"/>
      <c r="DR24" s="7"/>
      <c r="DS24" s="7"/>
      <c r="DT24" s="7"/>
      <c r="DU24" s="7"/>
      <c r="DV24" s="7"/>
      <c r="DW24" s="7"/>
      <c r="DX24" s="7"/>
      <c r="DY24" s="7"/>
      <c r="DZ24" s="7"/>
      <c r="EA24" s="7"/>
      <c r="EB24" s="7"/>
      <c r="EC24" s="7"/>
      <c r="ED24" s="7"/>
      <c r="EE24" s="7"/>
      <c r="EF24" s="7"/>
      <c r="EG24" s="7"/>
      <c r="EH24" s="7"/>
      <c r="EI24" s="7"/>
      <c r="EJ24" s="7"/>
      <c r="EK24" s="7"/>
      <c r="EL24" s="7"/>
      <c r="EM24" s="7"/>
      <c r="EN24" s="7"/>
      <c r="EO24" s="7"/>
      <c r="EP24" s="7"/>
      <c r="EQ24" s="7"/>
      <c r="ER24" s="7"/>
      <c r="ES24" s="7"/>
      <c r="ET24" s="7"/>
      <c r="EU24" s="7"/>
      <c r="EV24" s="7"/>
      <c r="EW24" s="7"/>
      <c r="EX24" s="7"/>
      <c r="EY24" s="7"/>
      <c r="EZ24" s="7"/>
      <c r="FA24" s="7"/>
      <c r="FB24" s="7"/>
      <c r="FC24" s="7"/>
      <c r="FD24" s="7"/>
      <c r="FE24" s="7"/>
      <c r="FF24" s="7"/>
      <c r="FG24" s="7"/>
      <c r="FH24" s="7"/>
      <c r="FI24" s="7"/>
      <c r="FJ24" s="7"/>
    </row>
    <row r="25" spans="1:166" s="266" customFormat="1" ht="45" hidden="1" customHeight="1" x14ac:dyDescent="0.25">
      <c r="A25" s="9" t="s">
        <v>710</v>
      </c>
      <c r="B25" s="6" t="s">
        <v>127</v>
      </c>
      <c r="C25" s="6" t="s">
        <v>113</v>
      </c>
      <c r="D25" s="6" t="s">
        <v>384</v>
      </c>
      <c r="E25" s="6" t="s">
        <v>121</v>
      </c>
      <c r="F25" s="261">
        <f>G25+H25</f>
        <v>0</v>
      </c>
      <c r="G25" s="20"/>
      <c r="H25" s="20">
        <v>0</v>
      </c>
      <c r="I25" s="261">
        <f>J25+K25</f>
        <v>0</v>
      </c>
      <c r="J25" s="20"/>
      <c r="K25" s="20">
        <v>0</v>
      </c>
      <c r="L25" s="261">
        <f>M25+N25</f>
        <v>0</v>
      </c>
      <c r="M25" s="20"/>
      <c r="N25" s="20">
        <v>0</v>
      </c>
      <c r="O25" s="7"/>
      <c r="P25" s="7"/>
      <c r="Q25" s="7"/>
      <c r="R25" s="7"/>
      <c r="S25" s="7"/>
      <c r="T25" s="7"/>
      <c r="U25" s="7"/>
      <c r="V25" s="7"/>
      <c r="W25" s="7"/>
      <c r="X25" s="7"/>
      <c r="Y25" s="7"/>
      <c r="Z25" s="7"/>
      <c r="AA25" s="7"/>
      <c r="AB25" s="7"/>
      <c r="AC25" s="7"/>
      <c r="AD25" s="7"/>
      <c r="AE25" s="7"/>
      <c r="AF25" s="7"/>
      <c r="AG25" s="7"/>
      <c r="AH25" s="7"/>
      <c r="AI25" s="7"/>
      <c r="AJ25" s="7"/>
      <c r="AK25" s="7"/>
      <c r="AL25" s="7"/>
      <c r="AM25" s="7"/>
      <c r="AN25" s="7"/>
      <c r="AO25" s="7"/>
      <c r="AP25" s="7"/>
      <c r="AQ25" s="7"/>
      <c r="AR25" s="7"/>
      <c r="AS25" s="7"/>
      <c r="AT25" s="7"/>
      <c r="AU25" s="7"/>
      <c r="AV25" s="7"/>
      <c r="AW25" s="7"/>
      <c r="AX25" s="7"/>
      <c r="AY25" s="7"/>
      <c r="AZ25" s="7"/>
      <c r="BA25" s="7"/>
      <c r="BB25" s="7"/>
      <c r="BC25" s="7"/>
      <c r="BD25" s="7"/>
      <c r="BE25" s="7"/>
      <c r="BF25" s="7"/>
      <c r="BG25" s="7"/>
      <c r="BH25" s="7"/>
      <c r="BI25" s="7"/>
      <c r="BJ25" s="7"/>
      <c r="BK25" s="7"/>
      <c r="BL25" s="7"/>
      <c r="BM25" s="7"/>
      <c r="BN25" s="7"/>
      <c r="BO25" s="7"/>
      <c r="BP25" s="7"/>
      <c r="BQ25" s="7"/>
      <c r="BR25" s="7"/>
      <c r="BS25" s="7"/>
      <c r="BT25" s="7"/>
      <c r="BU25" s="7"/>
      <c r="BV25" s="7"/>
      <c r="BW25" s="7"/>
      <c r="BX25" s="7"/>
      <c r="BY25" s="7"/>
      <c r="BZ25" s="7"/>
      <c r="CA25" s="7"/>
      <c r="CB25" s="7"/>
      <c r="CC25" s="7"/>
      <c r="CD25" s="7"/>
      <c r="CE25" s="7"/>
      <c r="CF25" s="7"/>
      <c r="CG25" s="7"/>
      <c r="CH25" s="7"/>
      <c r="CI25" s="7"/>
      <c r="CJ25" s="7"/>
      <c r="CK25" s="7"/>
      <c r="CL25" s="7"/>
      <c r="CM25" s="7"/>
      <c r="CN25" s="7"/>
      <c r="CO25" s="7"/>
      <c r="CP25" s="7"/>
      <c r="CQ25" s="7"/>
      <c r="CR25" s="7"/>
      <c r="CS25" s="7"/>
      <c r="CT25" s="7"/>
      <c r="CU25" s="7"/>
      <c r="CV25" s="7"/>
      <c r="CW25" s="7"/>
      <c r="CX25" s="7"/>
      <c r="CY25" s="7"/>
      <c r="CZ25" s="7"/>
      <c r="DA25" s="7"/>
      <c r="DB25" s="7"/>
      <c r="DC25" s="7"/>
      <c r="DD25" s="7"/>
      <c r="DE25" s="7"/>
      <c r="DF25" s="7"/>
      <c r="DG25" s="7"/>
      <c r="DH25" s="7"/>
      <c r="DI25" s="7"/>
      <c r="DJ25" s="7"/>
      <c r="DK25" s="7"/>
      <c r="DL25" s="7"/>
      <c r="DM25" s="7"/>
      <c r="DN25" s="7"/>
      <c r="DO25" s="7"/>
      <c r="DP25" s="7"/>
      <c r="DQ25" s="7"/>
      <c r="DR25" s="7"/>
      <c r="DS25" s="7"/>
      <c r="DT25" s="7"/>
      <c r="DU25" s="7"/>
      <c r="DV25" s="7"/>
      <c r="DW25" s="7"/>
      <c r="DX25" s="7"/>
      <c r="DY25" s="7"/>
      <c r="DZ25" s="7"/>
      <c r="EA25" s="7"/>
      <c r="EB25" s="7"/>
      <c r="EC25" s="7"/>
      <c r="ED25" s="7"/>
      <c r="EE25" s="7"/>
      <c r="EF25" s="7"/>
      <c r="EG25" s="7"/>
      <c r="EH25" s="7"/>
      <c r="EI25" s="7"/>
      <c r="EJ25" s="7"/>
      <c r="EK25" s="7"/>
      <c r="EL25" s="7"/>
      <c r="EM25" s="7"/>
      <c r="EN25" s="7"/>
      <c r="EO25" s="7"/>
      <c r="EP25" s="7"/>
      <c r="EQ25" s="7"/>
      <c r="ER25" s="7"/>
      <c r="ES25" s="7"/>
      <c r="ET25" s="7"/>
      <c r="EU25" s="7"/>
      <c r="EV25" s="7"/>
      <c r="EW25" s="7"/>
      <c r="EX25" s="7"/>
      <c r="EY25" s="7"/>
      <c r="EZ25" s="7"/>
      <c r="FA25" s="7"/>
      <c r="FB25" s="7"/>
      <c r="FC25" s="7"/>
      <c r="FD25" s="7"/>
      <c r="FE25" s="7"/>
      <c r="FF25" s="7"/>
      <c r="FG25" s="7"/>
      <c r="FH25" s="7"/>
      <c r="FI25" s="7"/>
      <c r="FJ25" s="7"/>
    </row>
    <row r="26" spans="1:166" s="7" customFormat="1" ht="70.5" hidden="1" customHeight="1" x14ac:dyDescent="0.25">
      <c r="A26" s="19" t="s">
        <v>873</v>
      </c>
      <c r="B26" s="6" t="s">
        <v>127</v>
      </c>
      <c r="C26" s="6" t="s">
        <v>113</v>
      </c>
      <c r="D26" s="6"/>
      <c r="E26" s="6"/>
      <c r="F26" s="261"/>
      <c r="G26" s="20"/>
      <c r="H26" s="20"/>
      <c r="I26" s="261"/>
      <c r="J26" s="20"/>
      <c r="K26" s="20"/>
      <c r="L26" s="261"/>
      <c r="M26" s="20"/>
      <c r="N26" s="20"/>
    </row>
    <row r="27" spans="1:166" s="257" customFormat="1" ht="18" hidden="1" customHeight="1" x14ac:dyDescent="0.25">
      <c r="A27" s="12" t="s">
        <v>129</v>
      </c>
      <c r="B27" s="6" t="s">
        <v>127</v>
      </c>
      <c r="C27" s="6" t="s">
        <v>113</v>
      </c>
      <c r="D27" s="6"/>
      <c r="E27" s="6"/>
      <c r="F27" s="261"/>
      <c r="G27" s="20"/>
      <c r="H27" s="20"/>
      <c r="I27" s="261"/>
      <c r="J27" s="20"/>
      <c r="K27" s="20"/>
      <c r="L27" s="261"/>
      <c r="M27" s="20"/>
      <c r="N27" s="20"/>
      <c r="O27" s="5"/>
      <c r="P27" s="5"/>
      <c r="Q27" s="5"/>
      <c r="R27" s="5"/>
      <c r="S27" s="5"/>
      <c r="T27" s="5"/>
      <c r="U27" s="5"/>
      <c r="V27" s="5"/>
      <c r="W27" s="5"/>
      <c r="X27" s="5"/>
      <c r="Y27" s="5"/>
      <c r="Z27" s="5"/>
      <c r="AA27" s="5"/>
      <c r="AB27" s="5"/>
      <c r="AC27" s="5"/>
      <c r="AD27" s="5"/>
      <c r="AE27" s="5"/>
      <c r="AF27" s="5"/>
      <c r="AG27" s="5"/>
      <c r="AH27" s="5"/>
      <c r="AI27" s="5"/>
      <c r="AJ27" s="5"/>
      <c r="AK27" s="5"/>
      <c r="AL27" s="5"/>
      <c r="AM27" s="5"/>
      <c r="AN27" s="5"/>
      <c r="AO27" s="5"/>
      <c r="AP27" s="5"/>
      <c r="AQ27" s="5"/>
      <c r="AR27" s="5"/>
      <c r="AS27" s="5"/>
      <c r="AT27" s="5"/>
      <c r="AU27" s="5"/>
      <c r="AV27" s="5"/>
      <c r="AW27" s="5"/>
      <c r="AX27" s="5"/>
      <c r="AY27" s="5"/>
      <c r="AZ27" s="5"/>
      <c r="BA27" s="5"/>
      <c r="BB27" s="5"/>
      <c r="BC27" s="5"/>
      <c r="BD27" s="5"/>
      <c r="BE27" s="5"/>
      <c r="BF27" s="5"/>
      <c r="BG27" s="5"/>
      <c r="BH27" s="5"/>
      <c r="BI27" s="5"/>
      <c r="BJ27" s="5"/>
      <c r="BK27" s="5"/>
      <c r="BL27" s="5"/>
      <c r="BM27" s="5"/>
      <c r="BN27" s="5"/>
      <c r="BO27" s="5"/>
      <c r="BP27" s="5"/>
      <c r="BQ27" s="5"/>
      <c r="BR27" s="5"/>
      <c r="BS27" s="5"/>
      <c r="BT27" s="5"/>
      <c r="BU27" s="5"/>
      <c r="BV27" s="5"/>
      <c r="BW27" s="5"/>
      <c r="BX27" s="5"/>
      <c r="BY27" s="5"/>
      <c r="BZ27" s="5"/>
      <c r="CA27" s="5"/>
      <c r="CB27" s="5"/>
      <c r="CC27" s="5"/>
      <c r="CD27" s="5"/>
      <c r="CE27" s="5"/>
      <c r="CF27" s="5"/>
      <c r="CG27" s="5"/>
      <c r="CH27" s="5"/>
      <c r="CI27" s="5"/>
      <c r="CJ27" s="5"/>
      <c r="CK27" s="5"/>
      <c r="CL27" s="5"/>
      <c r="CM27" s="5"/>
      <c r="CN27" s="5"/>
      <c r="CO27" s="5"/>
      <c r="CP27" s="5"/>
      <c r="CQ27" s="5"/>
      <c r="CR27" s="5"/>
      <c r="CS27" s="5"/>
      <c r="CT27" s="5"/>
      <c r="CU27" s="5"/>
      <c r="CV27" s="5"/>
      <c r="CW27" s="5"/>
      <c r="CX27" s="5"/>
      <c r="CY27" s="5"/>
      <c r="CZ27" s="5"/>
      <c r="DA27" s="5"/>
      <c r="DB27" s="5"/>
      <c r="DC27" s="5"/>
      <c r="DD27" s="5"/>
      <c r="DE27" s="5"/>
      <c r="DF27" s="5"/>
      <c r="DG27" s="5"/>
      <c r="DH27" s="5"/>
      <c r="DI27" s="5"/>
      <c r="DJ27" s="5"/>
      <c r="DK27" s="5"/>
      <c r="DL27" s="5"/>
      <c r="DM27" s="5"/>
      <c r="DN27" s="5"/>
      <c r="DO27" s="5"/>
      <c r="DP27" s="5"/>
      <c r="DQ27" s="5"/>
      <c r="DR27" s="5"/>
      <c r="DS27" s="5"/>
      <c r="DT27" s="5"/>
      <c r="DU27" s="5"/>
      <c r="DV27" s="5"/>
      <c r="DW27" s="5"/>
      <c r="DX27" s="5"/>
      <c r="DY27" s="5"/>
      <c r="DZ27" s="5"/>
      <c r="EA27" s="5"/>
      <c r="EB27" s="5"/>
      <c r="EC27" s="5"/>
      <c r="ED27" s="5"/>
      <c r="EE27" s="5"/>
      <c r="EF27" s="5"/>
      <c r="EG27" s="5"/>
      <c r="EH27" s="5"/>
      <c r="EI27" s="5"/>
      <c r="EJ27" s="5"/>
      <c r="EK27" s="5"/>
      <c r="EL27" s="5"/>
      <c r="EM27" s="5"/>
      <c r="EN27" s="5"/>
      <c r="EO27" s="5"/>
      <c r="EP27" s="5"/>
      <c r="EQ27" s="5"/>
      <c r="ER27" s="5"/>
      <c r="ES27" s="5"/>
      <c r="ET27" s="5"/>
      <c r="EU27" s="5"/>
      <c r="EV27" s="5"/>
      <c r="EW27" s="5"/>
      <c r="EX27" s="5"/>
      <c r="EY27" s="5"/>
      <c r="EZ27" s="5"/>
      <c r="FA27" s="5"/>
      <c r="FB27" s="5"/>
      <c r="FC27" s="5"/>
      <c r="FD27" s="5"/>
      <c r="FE27" s="5"/>
      <c r="FF27" s="5"/>
      <c r="FG27" s="5"/>
      <c r="FH27" s="5"/>
      <c r="FI27" s="5"/>
      <c r="FJ27" s="5"/>
    </row>
    <row r="28" spans="1:166" s="257" customFormat="1" ht="84" customHeight="1" x14ac:dyDescent="0.25">
      <c r="A28" s="2" t="s">
        <v>711</v>
      </c>
      <c r="B28" s="6" t="s">
        <v>127</v>
      </c>
      <c r="C28" s="6" t="s">
        <v>113</v>
      </c>
      <c r="D28" s="6" t="s">
        <v>70</v>
      </c>
      <c r="E28" s="6" t="s">
        <v>121</v>
      </c>
      <c r="F28" s="261">
        <f>G28+H28</f>
        <v>5743.3270000000002</v>
      </c>
      <c r="G28" s="20"/>
      <c r="H28" s="20">
        <f>'2  '!D83</f>
        <v>5743.3270000000002</v>
      </c>
      <c r="I28" s="261">
        <f>J28+K28</f>
        <v>5971.61</v>
      </c>
      <c r="J28" s="20"/>
      <c r="K28" s="20">
        <f>'2  '!E83</f>
        <v>5971.61</v>
      </c>
      <c r="L28" s="261">
        <f>M28+N28</f>
        <v>6210.7650000000003</v>
      </c>
      <c r="M28" s="20"/>
      <c r="N28" s="20">
        <f>'2  '!F83</f>
        <v>6210.7650000000003</v>
      </c>
    </row>
    <row r="29" spans="1:166" s="257" customFormat="1" ht="71.25" hidden="1" customHeight="1" x14ac:dyDescent="0.25">
      <c r="A29" s="12" t="s">
        <v>705</v>
      </c>
      <c r="B29" s="6" t="s">
        <v>127</v>
      </c>
      <c r="C29" s="6" t="s">
        <v>113</v>
      </c>
      <c r="D29" s="6"/>
      <c r="E29" s="6"/>
      <c r="F29" s="261"/>
      <c r="G29" s="269"/>
      <c r="H29" s="20"/>
      <c r="I29" s="261"/>
      <c r="J29" s="269"/>
      <c r="K29" s="20"/>
      <c r="L29" s="261"/>
      <c r="M29" s="269"/>
      <c r="N29" s="20"/>
    </row>
    <row r="30" spans="1:166" s="257" customFormat="1" ht="70.2" customHeight="1" x14ac:dyDescent="0.25">
      <c r="A30" s="2" t="s">
        <v>712</v>
      </c>
      <c r="B30" s="6" t="s">
        <v>127</v>
      </c>
      <c r="C30" s="6" t="s">
        <v>113</v>
      </c>
      <c r="D30" s="6" t="s">
        <v>51</v>
      </c>
      <c r="E30" s="6" t="s">
        <v>121</v>
      </c>
      <c r="F30" s="261">
        <f>G30+H30</f>
        <v>300</v>
      </c>
      <c r="G30" s="269"/>
      <c r="H30" s="20">
        <f>'3'!F778</f>
        <v>300</v>
      </c>
      <c r="I30" s="261">
        <f>J30+K30</f>
        <v>300</v>
      </c>
      <c r="J30" s="20"/>
      <c r="K30" s="20">
        <v>300</v>
      </c>
      <c r="L30" s="261">
        <f>M30+N30</f>
        <v>300</v>
      </c>
      <c r="M30" s="20"/>
      <c r="N30" s="20">
        <v>300</v>
      </c>
    </row>
    <row r="31" spans="1:166" ht="18" customHeight="1" x14ac:dyDescent="0.25">
      <c r="A31" s="17" t="s">
        <v>132</v>
      </c>
      <c r="B31" s="501"/>
      <c r="C31" s="501"/>
      <c r="D31" s="501"/>
      <c r="E31" s="501"/>
      <c r="F31" s="270">
        <f>F15+F23+F25+F18+F20+F28+F30</f>
        <v>21747.917710000002</v>
      </c>
      <c r="G31" s="271">
        <f t="shared" ref="G31:N31" si="0">G15+G23+G25+G18+G20+G28+G30</f>
        <v>1200</v>
      </c>
      <c r="H31" s="271">
        <f t="shared" si="0"/>
        <v>20547.917710000002</v>
      </c>
      <c r="I31" s="270">
        <f t="shared" si="0"/>
        <v>22224.46501</v>
      </c>
      <c r="J31" s="271">
        <f t="shared" si="0"/>
        <v>1200</v>
      </c>
      <c r="K31" s="271">
        <f t="shared" si="0"/>
        <v>21024.46501</v>
      </c>
      <c r="L31" s="270">
        <f t="shared" si="0"/>
        <v>7710.7650000000003</v>
      </c>
      <c r="M31" s="271">
        <f t="shared" si="0"/>
        <v>1200</v>
      </c>
      <c r="N31" s="502">
        <f t="shared" si="0"/>
        <v>6510.7650000000003</v>
      </c>
    </row>
    <row r="32" spans="1:166" x14ac:dyDescent="0.3">
      <c r="F32" s="272"/>
      <c r="G32" s="273"/>
    </row>
    <row r="33" spans="1:8" ht="15" x14ac:dyDescent="0.25">
      <c r="A33" s="274"/>
      <c r="B33" s="274"/>
      <c r="C33" s="275"/>
      <c r="D33" s="275"/>
      <c r="E33" s="275"/>
      <c r="F33" s="276"/>
      <c r="G33" s="277"/>
      <c r="H33" s="276"/>
    </row>
    <row r="34" spans="1:8" x14ac:dyDescent="0.3">
      <c r="D34" s="650"/>
      <c r="E34" s="650"/>
      <c r="F34" s="650"/>
      <c r="G34" s="277"/>
    </row>
  </sheetData>
  <mergeCells count="22">
    <mergeCell ref="D34:F34"/>
    <mergeCell ref="F4:H4"/>
    <mergeCell ref="L4:N4"/>
    <mergeCell ref="A6:N6"/>
    <mergeCell ref="A7:N8"/>
    <mergeCell ref="A10:A11"/>
    <mergeCell ref="B10:B11"/>
    <mergeCell ref="C10:C11"/>
    <mergeCell ref="D10:D11"/>
    <mergeCell ref="E10:E11"/>
    <mergeCell ref="F10:F11"/>
    <mergeCell ref="G10:H10"/>
    <mergeCell ref="I10:I11"/>
    <mergeCell ref="J10:K10"/>
    <mergeCell ref="L10:L11"/>
    <mergeCell ref="M10:N10"/>
    <mergeCell ref="F1:H1"/>
    <mergeCell ref="L1:N1"/>
    <mergeCell ref="F2:H2"/>
    <mergeCell ref="L2:N2"/>
    <mergeCell ref="F3:H3"/>
    <mergeCell ref="L3:N3"/>
  </mergeCells>
  <pageMargins left="0.7" right="0.7" top="0.75" bottom="0.75" header="0.3" footer="0.3"/>
  <pageSetup paperSize="9"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6</vt:i4>
      </vt:variant>
    </vt:vector>
  </HeadingPairs>
  <TitlesOfParts>
    <vt:vector size="16" baseType="lpstr">
      <vt:lpstr>1 </vt:lpstr>
      <vt:lpstr>2  </vt:lpstr>
      <vt:lpstr>3</vt:lpstr>
      <vt:lpstr>4</vt:lpstr>
      <vt:lpstr>5</vt:lpstr>
      <vt:lpstr>6</vt:lpstr>
      <vt:lpstr>7</vt:lpstr>
      <vt:lpstr>8</vt:lpstr>
      <vt:lpstr>9</vt:lpstr>
      <vt:lpstr>10</vt:lpstr>
      <vt:lpstr>'1 '!Область_печати</vt:lpstr>
      <vt:lpstr>'2  '!Область_печати</vt:lpstr>
      <vt:lpstr>'3'!Область_печати</vt:lpstr>
      <vt:lpstr>'4'!Область_печати</vt:lpstr>
      <vt:lpstr>'5'!Область_печати</vt:lpstr>
      <vt:lpstr>'8'!Область_печати</vt:lpstr>
    </vt:vector>
  </TitlesOfParts>
  <Company>fin540</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wert</dc:creator>
  <cp:lastModifiedBy>Юля Игнатова</cp:lastModifiedBy>
  <cp:lastPrinted>2024-02-25T23:29:27Z</cp:lastPrinted>
  <dcterms:created xsi:type="dcterms:W3CDTF">2008-10-27T01:25:53Z</dcterms:created>
  <dcterms:modified xsi:type="dcterms:W3CDTF">2024-02-25T23:58:51Z</dcterms:modified>
</cp:coreProperties>
</file>